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800" windowWidth="24375" windowHeight="7425" tabRatio="768" activeTab="4"/>
  </bookViews>
  <sheets>
    <sheet name="Syracuse Annuals" sheetId="16" r:id="rId1"/>
    <sheet name="Precip-30yr Avgs" sheetId="17" r:id="rId2"/>
    <sheet name="Regression-" sheetId="20" r:id="rId3"/>
    <sheet name="Other Sources Data" sheetId="3" r:id="rId4"/>
    <sheet name="Figure 04-5" sheetId="18" r:id="rId5"/>
  </sheets>
  <definedNames>
    <definedName name="_xlnm._FilterDatabase" localSheetId="0" hidden="1">'Syracuse Annuals'!$A$5:$E$66</definedName>
    <definedName name="_xlnm.Print_Area" localSheetId="4">'Figure 04-5'!$A$1:$M$37</definedName>
  </definedNames>
  <calcPr calcId="145621"/>
</workbook>
</file>

<file path=xl/calcChain.xml><?xml version="1.0" encoding="utf-8"?>
<calcChain xmlns="http://schemas.openxmlformats.org/spreadsheetml/2006/main">
  <c r="C29" i="17" l="1"/>
  <c r="K13" i="3" l="1"/>
  <c r="L13" i="3"/>
  <c r="J13" i="3"/>
  <c r="N36" i="3" l="1"/>
  <c r="P36" i="3" s="1"/>
  <c r="M36" i="3"/>
  <c r="H36" i="3"/>
  <c r="K36" i="3" s="1"/>
  <c r="L36" i="3" s="1"/>
  <c r="O36" i="3" l="1"/>
  <c r="I45" i="3"/>
  <c r="J45" i="3"/>
  <c r="K45" i="3"/>
  <c r="L45" i="3"/>
  <c r="M45" i="3"/>
  <c r="N45" i="3"/>
  <c r="O45" i="3"/>
  <c r="I46" i="3"/>
  <c r="J46" i="3"/>
  <c r="K46" i="3"/>
  <c r="L46" i="3"/>
  <c r="M46" i="3"/>
  <c r="N46" i="3"/>
  <c r="O46" i="3"/>
  <c r="I47" i="3"/>
  <c r="J47" i="3"/>
  <c r="K47" i="3"/>
  <c r="L47" i="3"/>
  <c r="M47" i="3"/>
  <c r="N47" i="3"/>
  <c r="O47" i="3"/>
  <c r="I48" i="3"/>
  <c r="J48" i="3"/>
  <c r="K48" i="3"/>
  <c r="L48" i="3"/>
  <c r="M48" i="3"/>
  <c r="N48" i="3"/>
  <c r="O48" i="3"/>
  <c r="I49" i="3"/>
  <c r="J49" i="3"/>
  <c r="K49" i="3"/>
  <c r="L49" i="3"/>
  <c r="M49" i="3"/>
  <c r="N49" i="3"/>
  <c r="O49" i="3"/>
  <c r="I50" i="3"/>
  <c r="J50" i="3"/>
  <c r="K50" i="3"/>
  <c r="L50" i="3"/>
  <c r="M50" i="3"/>
  <c r="N50" i="3"/>
  <c r="O50" i="3"/>
  <c r="I51" i="3"/>
  <c r="J51" i="3"/>
  <c r="K51" i="3"/>
  <c r="L51" i="3"/>
  <c r="M51" i="3"/>
  <c r="N51" i="3"/>
  <c r="O51" i="3"/>
  <c r="I52" i="3"/>
  <c r="J52" i="3"/>
  <c r="K52" i="3"/>
  <c r="L52" i="3"/>
  <c r="M52" i="3"/>
  <c r="N52" i="3"/>
  <c r="O52" i="3"/>
  <c r="I53" i="3"/>
  <c r="J53" i="3"/>
  <c r="K53" i="3"/>
  <c r="L53" i="3"/>
  <c r="M53" i="3"/>
  <c r="N53" i="3"/>
  <c r="O53" i="3"/>
  <c r="I54" i="3"/>
  <c r="J54" i="3"/>
  <c r="K54" i="3"/>
  <c r="L54" i="3"/>
  <c r="M54" i="3"/>
  <c r="N54" i="3"/>
  <c r="O54" i="3"/>
  <c r="I55" i="3"/>
  <c r="J55" i="3"/>
  <c r="K55" i="3"/>
  <c r="L55" i="3"/>
  <c r="M55" i="3"/>
  <c r="N55" i="3"/>
  <c r="O55" i="3"/>
  <c r="I56" i="3"/>
  <c r="J56" i="3"/>
  <c r="K56" i="3"/>
  <c r="L56" i="3"/>
  <c r="M56" i="3"/>
  <c r="N56" i="3"/>
  <c r="O56" i="3"/>
  <c r="I57" i="3"/>
  <c r="J57" i="3"/>
  <c r="K57" i="3"/>
  <c r="L57" i="3"/>
  <c r="M57" i="3"/>
  <c r="N57" i="3"/>
  <c r="O57" i="3"/>
  <c r="I58" i="3"/>
  <c r="J58" i="3"/>
  <c r="K58" i="3"/>
  <c r="L58" i="3"/>
  <c r="M58" i="3"/>
  <c r="N58" i="3"/>
  <c r="O58" i="3"/>
  <c r="I59" i="3"/>
  <c r="J59" i="3"/>
  <c r="K59" i="3"/>
  <c r="L59" i="3"/>
  <c r="M59" i="3"/>
  <c r="N59" i="3"/>
  <c r="O59" i="3"/>
  <c r="H35" i="3"/>
  <c r="K35" i="3" s="1"/>
  <c r="L35" i="3" s="1"/>
  <c r="H34" i="3"/>
  <c r="H33" i="3"/>
  <c r="H32" i="3"/>
  <c r="H31" i="3"/>
  <c r="H30" i="3"/>
  <c r="H29" i="3"/>
  <c r="H28" i="3"/>
  <c r="H27" i="3"/>
  <c r="H26" i="3"/>
  <c r="H25" i="3"/>
  <c r="H24" i="3"/>
  <c r="H23" i="3"/>
  <c r="H22" i="3"/>
  <c r="H21" i="3"/>
  <c r="H20" i="3"/>
  <c r="H19" i="3"/>
  <c r="H18" i="3"/>
  <c r="H17" i="3"/>
  <c r="H16" i="3"/>
  <c r="H15" i="3"/>
  <c r="H14" i="3"/>
  <c r="M34" i="3"/>
  <c r="K34" i="3"/>
  <c r="L34" i="3" s="1"/>
  <c r="Q36" i="3" l="1"/>
  <c r="R36" i="3"/>
  <c r="C28" i="17"/>
  <c r="S36" i="3" l="1"/>
  <c r="T36" i="3"/>
  <c r="U36" i="3"/>
  <c r="C27" i="17"/>
  <c r="N35" i="3" l="1"/>
  <c r="P35" i="3" s="1"/>
  <c r="N34" i="3"/>
  <c r="M35" i="3"/>
  <c r="O34" i="3" l="1"/>
  <c r="P34" i="3"/>
  <c r="O35" i="3"/>
  <c r="M33" i="3"/>
  <c r="J33" i="3"/>
  <c r="K33" i="3"/>
  <c r="L33" i="3" s="1"/>
  <c r="I44" i="3"/>
  <c r="J44" i="3"/>
  <c r="K44" i="3"/>
  <c r="L44" i="3"/>
  <c r="M44" i="3"/>
  <c r="N44" i="3"/>
  <c r="O44" i="3"/>
  <c r="C26" i="17"/>
  <c r="C25" i="17"/>
  <c r="N32" i="3" s="1"/>
  <c r="C24" i="17"/>
  <c r="N31" i="3" s="1"/>
  <c r="C23" i="17"/>
  <c r="C22" i="17"/>
  <c r="N29" i="3" s="1"/>
  <c r="C21" i="17"/>
  <c r="C20" i="17"/>
  <c r="N27" i="3" s="1"/>
  <c r="C19" i="17"/>
  <c r="C18" i="17"/>
  <c r="N25" i="3" s="1"/>
  <c r="C17" i="17"/>
  <c r="C16" i="17"/>
  <c r="N23" i="3" s="1"/>
  <c r="C15" i="17"/>
  <c r="C14" i="17"/>
  <c r="N21" i="3" s="1"/>
  <c r="C13" i="17"/>
  <c r="C12" i="17"/>
  <c r="N19" i="3" s="1"/>
  <c r="C11" i="17"/>
  <c r="C10" i="17"/>
  <c r="N17" i="3" s="1"/>
  <c r="C9" i="17"/>
  <c r="C8" i="17"/>
  <c r="N15" i="3" s="1"/>
  <c r="C7" i="17"/>
  <c r="C6" i="17"/>
  <c r="N13" i="3" s="1"/>
  <c r="M32" i="3"/>
  <c r="K32" i="3"/>
  <c r="L32" i="3" s="1"/>
  <c r="J32" i="3"/>
  <c r="M31" i="3"/>
  <c r="K31" i="3"/>
  <c r="L31" i="3" s="1"/>
  <c r="J31" i="3"/>
  <c r="M30" i="3"/>
  <c r="M29" i="3"/>
  <c r="M28" i="3"/>
  <c r="M27" i="3"/>
  <c r="M26" i="3"/>
  <c r="M25" i="3"/>
  <c r="M24" i="3"/>
  <c r="M23" i="3"/>
  <c r="M22" i="3"/>
  <c r="M21" i="3"/>
  <c r="M20" i="3"/>
  <c r="M19" i="3"/>
  <c r="M18" i="3"/>
  <c r="M17" i="3"/>
  <c r="M16" i="3"/>
  <c r="M15" i="3"/>
  <c r="M14" i="3"/>
  <c r="M13" i="3"/>
  <c r="K30" i="3"/>
  <c r="L30" i="3" s="1"/>
  <c r="K29" i="3"/>
  <c r="L29" i="3" s="1"/>
  <c r="K28" i="3"/>
  <c r="L28" i="3" s="1"/>
  <c r="K27" i="3"/>
  <c r="L27" i="3" s="1"/>
  <c r="K26" i="3"/>
  <c r="L26" i="3" s="1"/>
  <c r="K25" i="3"/>
  <c r="L25" i="3" s="1"/>
  <c r="K24" i="3"/>
  <c r="L24" i="3" s="1"/>
  <c r="K23" i="3"/>
  <c r="L23" i="3" s="1"/>
  <c r="K22" i="3"/>
  <c r="L22" i="3" s="1"/>
  <c r="K21" i="3"/>
  <c r="L21" i="3" s="1"/>
  <c r="K20" i="3"/>
  <c r="L20" i="3" s="1"/>
  <c r="K19" i="3"/>
  <c r="L19" i="3" s="1"/>
  <c r="K18" i="3"/>
  <c r="L18" i="3" s="1"/>
  <c r="K17" i="3"/>
  <c r="L17" i="3" s="1"/>
  <c r="K16" i="3"/>
  <c r="L16" i="3" s="1"/>
  <c r="K15" i="3"/>
  <c r="L15" i="3" s="1"/>
  <c r="K14" i="3"/>
  <c r="L14" i="3" s="1"/>
  <c r="H13" i="3"/>
  <c r="J29" i="3"/>
  <c r="J30" i="3"/>
  <c r="J28" i="3"/>
  <c r="J27" i="3"/>
  <c r="J26" i="3"/>
  <c r="J25" i="3"/>
  <c r="J24" i="3"/>
  <c r="J23" i="3"/>
  <c r="J22" i="3"/>
  <c r="J21" i="3"/>
  <c r="J20" i="3"/>
  <c r="J19" i="3"/>
  <c r="J18" i="3"/>
  <c r="J17" i="3"/>
  <c r="J16" i="3"/>
  <c r="J15" i="3"/>
  <c r="J14" i="3"/>
  <c r="Q34" i="3" l="1"/>
  <c r="R34" i="3"/>
  <c r="N33" i="3"/>
  <c r="O33" i="3" s="1"/>
  <c r="R33" i="3" s="1"/>
  <c r="N14" i="3"/>
  <c r="O14" i="3" s="1"/>
  <c r="N18" i="3"/>
  <c r="O18" i="3" s="1"/>
  <c r="N22" i="3"/>
  <c r="O22" i="3" s="1"/>
  <c r="N26" i="3"/>
  <c r="O26" i="3" s="1"/>
  <c r="N30" i="3"/>
  <c r="O30" i="3" s="1"/>
  <c r="R30" i="3" s="1"/>
  <c r="U30" i="3" s="1"/>
  <c r="N16" i="3"/>
  <c r="O16" i="3" s="1"/>
  <c r="R16" i="3" s="1"/>
  <c r="N20" i="3"/>
  <c r="O20" i="3" s="1"/>
  <c r="N24" i="3"/>
  <c r="O24" i="3" s="1"/>
  <c r="N28" i="3"/>
  <c r="O28" i="3" s="1"/>
  <c r="R35" i="3"/>
  <c r="Q35" i="3"/>
  <c r="P33" i="3"/>
  <c r="O32" i="3"/>
  <c r="P32" i="3"/>
  <c r="P20" i="3"/>
  <c r="P13" i="3"/>
  <c r="O13" i="3"/>
  <c r="P15" i="3"/>
  <c r="O15" i="3"/>
  <c r="P17" i="3"/>
  <c r="O17" i="3"/>
  <c r="P19" i="3"/>
  <c r="O19" i="3"/>
  <c r="P21" i="3"/>
  <c r="O21" i="3"/>
  <c r="P23" i="3"/>
  <c r="O23" i="3"/>
  <c r="P25" i="3"/>
  <c r="O25" i="3"/>
  <c r="P27" i="3"/>
  <c r="O27" i="3"/>
  <c r="P29" i="3"/>
  <c r="O29" i="3"/>
  <c r="P31" i="3"/>
  <c r="O31" i="3"/>
  <c r="P24" i="3" l="1"/>
  <c r="R24" i="3" s="1"/>
  <c r="U24" i="3" s="1"/>
  <c r="S34" i="3"/>
  <c r="T34" i="3"/>
  <c r="U34" i="3"/>
  <c r="P28" i="3"/>
  <c r="R28" i="3" s="1"/>
  <c r="P18" i="3"/>
  <c r="Q18" i="3" s="1"/>
  <c r="P26" i="3"/>
  <c r="Q26" i="3" s="1"/>
  <c r="P16" i="3"/>
  <c r="Q16" i="3" s="1"/>
  <c r="Q24" i="3"/>
  <c r="Q33" i="3"/>
  <c r="P30" i="3"/>
  <c r="Q30" i="3" s="1"/>
  <c r="P22" i="3"/>
  <c r="Q22" i="3" s="1"/>
  <c r="P14" i="3"/>
  <c r="Q14" i="3" s="1"/>
  <c r="R20" i="3"/>
  <c r="T20" i="3" s="1"/>
  <c r="U33" i="3"/>
  <c r="T33" i="3"/>
  <c r="U35" i="3"/>
  <c r="T35" i="3"/>
  <c r="S35" i="3"/>
  <c r="R32" i="3"/>
  <c r="U32" i="3" s="1"/>
  <c r="Q28" i="3"/>
  <c r="Q20" i="3"/>
  <c r="S33" i="3"/>
  <c r="Q31" i="3"/>
  <c r="Q32" i="3"/>
  <c r="T30" i="3"/>
  <c r="S30" i="3"/>
  <c r="R29" i="3"/>
  <c r="U29" i="3" s="1"/>
  <c r="Q29" i="3"/>
  <c r="R25" i="3"/>
  <c r="Q25" i="3"/>
  <c r="R19" i="3"/>
  <c r="Q19" i="3"/>
  <c r="U16" i="3"/>
  <c r="T16" i="3"/>
  <c r="S16" i="3"/>
  <c r="Q13" i="3"/>
  <c r="R13" i="3"/>
  <c r="R27" i="3"/>
  <c r="Q27" i="3"/>
  <c r="R23" i="3"/>
  <c r="Q23" i="3"/>
  <c r="R21" i="3"/>
  <c r="Q21" i="3"/>
  <c r="R17" i="3"/>
  <c r="Q17" i="3"/>
  <c r="R15" i="3"/>
  <c r="Q15" i="3"/>
  <c r="R31" i="3"/>
  <c r="U31" i="3" s="1"/>
  <c r="U20" i="3" l="1"/>
  <c r="R14" i="3"/>
  <c r="U14" i="3" s="1"/>
  <c r="S28" i="3"/>
  <c r="T28" i="3"/>
  <c r="U28" i="3"/>
  <c r="R22" i="3"/>
  <c r="U22" i="3" s="1"/>
  <c r="S20" i="3"/>
  <c r="R18" i="3"/>
  <c r="R26" i="3"/>
  <c r="S26" i="3" s="1"/>
  <c r="S32" i="3"/>
  <c r="S24" i="3"/>
  <c r="T24" i="3"/>
  <c r="T32" i="3"/>
  <c r="T31" i="3"/>
  <c r="S31" i="3"/>
  <c r="U17" i="3"/>
  <c r="S17" i="3"/>
  <c r="T17" i="3"/>
  <c r="T27" i="3"/>
  <c r="S27" i="3"/>
  <c r="U27" i="3"/>
  <c r="U21" i="3"/>
  <c r="S21" i="3"/>
  <c r="T21" i="3"/>
  <c r="U23" i="3"/>
  <c r="S23" i="3"/>
  <c r="T23" i="3"/>
  <c r="U13" i="3"/>
  <c r="S13" i="3"/>
  <c r="T13" i="3"/>
  <c r="T29" i="3"/>
  <c r="S29" i="3"/>
  <c r="T15" i="3"/>
  <c r="S15" i="3"/>
  <c r="U15" i="3"/>
  <c r="U19" i="3"/>
  <c r="S19" i="3"/>
  <c r="T19" i="3"/>
  <c r="U25" i="3"/>
  <c r="S25" i="3"/>
  <c r="T25" i="3"/>
  <c r="S14" i="3" l="1"/>
  <c r="T14" i="3"/>
  <c r="T22" i="3"/>
  <c r="S22" i="3"/>
  <c r="T18" i="3"/>
  <c r="U18" i="3"/>
  <c r="S18" i="3"/>
  <c r="T26" i="3"/>
  <c r="U26" i="3"/>
</calcChain>
</file>

<file path=xl/sharedStrings.xml><?xml version="1.0" encoding="utf-8"?>
<sst xmlns="http://schemas.openxmlformats.org/spreadsheetml/2006/main" count="198" uniqueCount="181">
  <si>
    <t>METADATA:</t>
  </si>
  <si>
    <t>Blue headers indicate data tables that were obtained from the sources noted.</t>
  </si>
  <si>
    <t>Purple headers indicate the data set used for creating the graphs.</t>
  </si>
  <si>
    <t>Arranged for Graphing</t>
  </si>
  <si>
    <t>X-Axis</t>
  </si>
  <si>
    <t>Year</t>
  </si>
  <si>
    <t>Labels</t>
  </si>
  <si>
    <t>Average Daily Load as Metric tons/Day</t>
  </si>
  <si>
    <t>Average Daily Load as Pounds/Day</t>
  </si>
  <si>
    <t>Daily average of loading for the year - daily average of P discharged from Jan to Dec.</t>
  </si>
  <si>
    <t>EFLUME</t>
  </si>
  <si>
    <t>HIAWATHA</t>
  </si>
  <si>
    <t>KIRKPAT</t>
  </si>
  <si>
    <t>PARK</t>
  </si>
  <si>
    <t>RT48</t>
  </si>
  <si>
    <t>TRIB5A</t>
  </si>
  <si>
    <t>Total</t>
  </si>
  <si>
    <t>Other Sources</t>
  </si>
  <si>
    <t>Total P daily average loading from 1990 to present year - both metric tons per day and pounds per day</t>
  </si>
  <si>
    <t>Average Temperature (°F)</t>
  </si>
  <si>
    <t>Precipitation (in.)</t>
  </si>
  <si>
    <t>2007-2008</t>
  </si>
  <si>
    <t>2006-2007</t>
  </si>
  <si>
    <t>2005-2006</t>
  </si>
  <si>
    <t>2004-2005</t>
  </si>
  <si>
    <t>2003-2004</t>
  </si>
  <si>
    <t>2002-2003</t>
  </si>
  <si>
    <t>2001-2002</t>
  </si>
  <si>
    <t>2000-2001</t>
  </si>
  <si>
    <t>1999-2000</t>
  </si>
  <si>
    <t>1998-1999</t>
  </si>
  <si>
    <t>1997-1998</t>
  </si>
  <si>
    <t>1996-1997</t>
  </si>
  <si>
    <t>* Seasonal Snowfall (in.) *</t>
  </si>
  <si>
    <t>(Harbor Brk)</t>
  </si>
  <si>
    <t>(Onon Crk)</t>
  </si>
  <si>
    <t>(Ley)</t>
  </si>
  <si>
    <t>(Ninemile)</t>
  </si>
  <si>
    <t>Wet</t>
  </si>
  <si>
    <t>Dry</t>
  </si>
  <si>
    <t>Normal</t>
  </si>
  <si>
    <t>http://www.erh.noaa.gov/bgm/climate/syr/syr_annual_totals.shtml</t>
  </si>
  <si>
    <t>Syracuse Annual Data</t>
  </si>
  <si>
    <t>1995-1996</t>
  </si>
  <si>
    <t>1994-1995</t>
  </si>
  <si>
    <t>1993-1994</t>
  </si>
  <si>
    <t>1992-1993</t>
  </si>
  <si>
    <t>1991-1992</t>
  </si>
  <si>
    <t>1990-1991</t>
  </si>
  <si>
    <t>1989-1990</t>
  </si>
  <si>
    <t>1988-1989</t>
  </si>
  <si>
    <t>1987-1988</t>
  </si>
  <si>
    <t>1986-1987</t>
  </si>
  <si>
    <t>1985-1986</t>
  </si>
  <si>
    <t>1984-1985</t>
  </si>
  <si>
    <t>1983-1984</t>
  </si>
  <si>
    <t>1982-1983</t>
  </si>
  <si>
    <t>1981-1982</t>
  </si>
  <si>
    <t>1980-1981</t>
  </si>
  <si>
    <t>1979-1980</t>
  </si>
  <si>
    <t>1978-1979</t>
  </si>
  <si>
    <t>1977-1978</t>
  </si>
  <si>
    <t>1976-1977</t>
  </si>
  <si>
    <t>1975-1976</t>
  </si>
  <si>
    <t>1974-1975</t>
  </si>
  <si>
    <t>1973-1974</t>
  </si>
  <si>
    <t>1972-1973</t>
  </si>
  <si>
    <t>1971-1972</t>
  </si>
  <si>
    <t>1970-1971</t>
  </si>
  <si>
    <t>1969-1970</t>
  </si>
  <si>
    <t>1968-1969</t>
  </si>
  <si>
    <t>1967-1968</t>
  </si>
  <si>
    <t>1966-1967</t>
  </si>
  <si>
    <t>1965-1966</t>
  </si>
  <si>
    <t>1964-1965</t>
  </si>
  <si>
    <t>1963-1964</t>
  </si>
  <si>
    <t>1962-1963</t>
  </si>
  <si>
    <t>1961-1962</t>
  </si>
  <si>
    <t>1960-1961</t>
  </si>
  <si>
    <t>1959-1960</t>
  </si>
  <si>
    <t>1958-1959</t>
  </si>
  <si>
    <t>1957-1958</t>
  </si>
  <si>
    <t>1956-1957</t>
  </si>
  <si>
    <t>1955-1956</t>
  </si>
  <si>
    <t>1954-1955</t>
  </si>
  <si>
    <t>1953-1954</t>
  </si>
  <si>
    <t>1952-1953</t>
  </si>
  <si>
    <t>1951-1952</t>
  </si>
  <si>
    <t>(NOAA, inches)</t>
  </si>
  <si>
    <t>Identify
Wet/Dry</t>
  </si>
  <si>
    <t>Years</t>
  </si>
  <si>
    <t>plus 5%</t>
  </si>
  <si>
    <t>minus 5%</t>
  </si>
  <si>
    <t>Loading By Annual
Precip Group</t>
  </si>
  <si>
    <t>(inches)</t>
  </si>
  <si>
    <t>30-yr Period</t>
  </si>
  <si>
    <t>1960-1989</t>
  </si>
  <si>
    <t>1961-1990</t>
  </si>
  <si>
    <t>1962-1991</t>
  </si>
  <si>
    <t>1963-1992</t>
  </si>
  <si>
    <t>1964-1993</t>
  </si>
  <si>
    <t>1965-1994</t>
  </si>
  <si>
    <t>1966-1995</t>
  </si>
  <si>
    <t>1967-1996</t>
  </si>
  <si>
    <t>1968-1997</t>
  </si>
  <si>
    <t>1969-1998</t>
  </si>
  <si>
    <t>1970-1999</t>
  </si>
  <si>
    <t>1971-2000</t>
  </si>
  <si>
    <t>1972-2001</t>
  </si>
  <si>
    <t>1973-2002</t>
  </si>
  <si>
    <t>1974-2003</t>
  </si>
  <si>
    <t>1975-2004</t>
  </si>
  <si>
    <t>1976-2005</t>
  </si>
  <si>
    <t>1977-2006</t>
  </si>
  <si>
    <t>Average Precip</t>
  </si>
  <si>
    <t>Inches</t>
  </si>
  <si>
    <t>Links to Syracuse Annuals tab; double-check ranges for averages when adding new precip data.</t>
  </si>
  <si>
    <t>Graphing</t>
  </si>
  <si>
    <t>(Trib 5A)</t>
  </si>
  <si>
    <t>(East Flume)</t>
  </si>
  <si>
    <t>Historic_Loads.xls; "xt_loads" - metric tons</t>
  </si>
  <si>
    <t>Sum</t>
  </si>
  <si>
    <t>30-year Rolling Average
Precipitation (Precip tab)</t>
  </si>
  <si>
    <t>Annual
Precip (Syr annual tab)</t>
  </si>
  <si>
    <t>2008-2009</t>
  </si>
  <si>
    <t>1978-2007</t>
  </si>
  <si>
    <t>2009-2010</t>
  </si>
  <si>
    <t>1979-2008</t>
  </si>
  <si>
    <t>SITE</t>
  </si>
  <si>
    <t>VARIABLE</t>
  </si>
  <si>
    <t>TP</t>
  </si>
  <si>
    <t>Note that starting May 2010, the earliest year available in Historic_Loads.xls is 1997.</t>
  </si>
  <si>
    <t>Paste-Transpose here from Historic_Loads.xls tab</t>
  </si>
  <si>
    <t>QC Check that pasted values match values previously presented.</t>
  </si>
  <si>
    <t>Range</t>
  </si>
  <si>
    <t>Queried from web site 5/24/2011</t>
  </si>
  <si>
    <t>2010-2011</t>
  </si>
  <si>
    <t>Queried from web site 5/25/2010; snow amount updated 5/24/2011</t>
  </si>
  <si>
    <t>1980-2009</t>
  </si>
  <si>
    <t>Plot vertical rainfall average line:</t>
  </si>
  <si>
    <t>X-axis</t>
  </si>
  <si>
    <t>Y-axis</t>
  </si>
  <si>
    <t>1981-2010</t>
  </si>
  <si>
    <t>2011-2012</t>
  </si>
  <si>
    <t>Queried from web site 10/16/2012; snowfall from Tony Ds Fig L01.2; verified by ARP 9/5/12</t>
  </si>
  <si>
    <t>Regression Statistics</t>
  </si>
  <si>
    <t>Multiple R</t>
  </si>
  <si>
    <t>R Square</t>
  </si>
  <si>
    <t>Adjusted R Square</t>
  </si>
  <si>
    <t>Standard Error</t>
  </si>
  <si>
    <t>Observations</t>
  </si>
  <si>
    <t>ANOVA</t>
  </si>
  <si>
    <t>Regression</t>
  </si>
  <si>
    <t>Residual</t>
  </si>
  <si>
    <t>Intercept</t>
  </si>
  <si>
    <t>df</t>
  </si>
  <si>
    <t>SS</t>
  </si>
  <si>
    <t>MS</t>
  </si>
  <si>
    <t>F</t>
  </si>
  <si>
    <t>Significance F</t>
  </si>
  <si>
    <t>Coefficients</t>
  </si>
  <si>
    <t>t Stat</t>
  </si>
  <si>
    <t>P-value</t>
  </si>
  <si>
    <t>Lower 95%</t>
  </si>
  <si>
    <t>Upper 95%</t>
  </si>
  <si>
    <t>Lower 95.0%</t>
  </si>
  <si>
    <t>Upper 95.0%</t>
  </si>
  <si>
    <t>verified by ARP 5/24/12</t>
  </si>
  <si>
    <t>1982-2011</t>
  </si>
  <si>
    <t>2012-2013</t>
  </si>
  <si>
    <t>from NOAA, see Figure 04.1 ARP 5/24/13</t>
  </si>
  <si>
    <t>Copied from Historic_Loads.xls (current through 2012); Mean Daily Loads by Site, Variable, &amp; Year (sheet xt_loads)</t>
  </si>
  <si>
    <t>from NOAA, see Figure 04.1 ARP 6/2/3</t>
  </si>
  <si>
    <t>Notes</t>
  </si>
  <si>
    <r>
      <t>*</t>
    </r>
    <r>
      <rPr>
        <sz val="12"/>
        <rFont val="Times New Roman"/>
        <family val="1"/>
      </rPr>
      <t xml:space="preserve"> </t>
    </r>
    <r>
      <rPr>
        <i/>
        <sz val="12"/>
        <rFont val="Times New Roman"/>
        <family val="1"/>
      </rPr>
      <t>Snowfall is computed from July to June. For example, the snowfall reported in the 1956 column is the snowfall from July 1956 to June 1957.</t>
    </r>
  </si>
  <si>
    <t>2013-2014</t>
  </si>
  <si>
    <t>Syracuse, New York Annual Temperature, Precipitation, and Snowfall Data from 1951-2013</t>
  </si>
  <si>
    <t>1983-2012</t>
  </si>
  <si>
    <t>Slope</t>
  </si>
  <si>
    <t>SUMMARY OUTPUT:</t>
  </si>
  <si>
    <t>Annual Precip (in) vs. Watershed TP Load (mt/d)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</si>
</sst>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0.000"/>
    <numFmt numFmtId="166" formatCode="0.0"/>
    <numFmt numFmtId="167" formatCode="0.000E+00"/>
  </numFmts>
  <fonts count="26" x14ac:knownFonts="1">
    <font>
      <sz val="10"/>
      <name val="Arial"/>
    </font>
    <font>
      <sz val="10"/>
      <name val="Arial"/>
      <family val="2"/>
    </font>
    <font>
      <u/>
      <sz val="10"/>
      <color indexed="12"/>
      <name val="Arial"/>
      <family val="2"/>
    </font>
    <font>
      <sz val="8"/>
      <name val="Arial"/>
      <family val="2"/>
    </font>
    <font>
      <b/>
      <sz val="10"/>
      <color indexed="10"/>
      <name val="Arial"/>
      <family val="2"/>
    </font>
    <font>
      <b/>
      <sz val="12"/>
      <color indexed="12"/>
      <name val="Arial"/>
      <family val="2"/>
    </font>
    <font>
      <b/>
      <sz val="10"/>
      <name val="Arial"/>
      <family val="2"/>
    </font>
    <font>
      <sz val="10"/>
      <color indexed="12"/>
      <name val="Arial"/>
      <family val="2"/>
    </font>
    <font>
      <sz val="10"/>
      <name val="Courier"/>
      <family val="3"/>
    </font>
    <font>
      <b/>
      <sz val="12"/>
      <name val="Arial"/>
      <family val="2"/>
    </font>
    <font>
      <i/>
      <sz val="10"/>
      <name val="Arial"/>
      <family val="2"/>
    </font>
    <font>
      <b/>
      <i/>
      <sz val="10"/>
      <name val="Arial"/>
      <family val="2"/>
    </font>
    <font>
      <sz val="11"/>
      <color rgb="FF006100"/>
      <name val="Calibri"/>
      <family val="2"/>
      <scheme val="minor"/>
    </font>
    <font>
      <sz val="11"/>
      <color rgb="FF9C6500"/>
      <name val="Calibri"/>
      <family val="2"/>
      <scheme val="minor"/>
    </font>
    <font>
      <b/>
      <sz val="12"/>
      <color rgb="FF000000"/>
      <name val="Times New Roman"/>
      <family val="1"/>
    </font>
    <font>
      <b/>
      <sz val="12"/>
      <name val="Times New Roman"/>
      <family val="1"/>
    </font>
    <font>
      <b/>
      <sz val="12"/>
      <color indexed="12"/>
      <name val="Times New Roman"/>
      <family val="1"/>
    </font>
    <font>
      <sz val="12"/>
      <name val="Times New Roman"/>
      <family val="1"/>
    </font>
    <font>
      <u/>
      <sz val="12"/>
      <color indexed="12"/>
      <name val="Times New Roman"/>
      <family val="1"/>
    </font>
    <font>
      <i/>
      <sz val="12"/>
      <name val="Times New Roman"/>
      <family val="1"/>
    </font>
    <font>
      <sz val="12"/>
      <color indexed="12"/>
      <name val="Times New Roman"/>
      <family val="1"/>
    </font>
    <font>
      <sz val="12"/>
      <color rgb="FF9C6500"/>
      <name val="Times New Roman"/>
      <family val="1"/>
    </font>
    <font>
      <sz val="12"/>
      <color indexed="10"/>
      <name val="Times New Roman"/>
      <family val="1"/>
    </font>
    <font>
      <sz val="12"/>
      <color rgb="FF006100"/>
      <name val="Times New Roman"/>
      <family val="1"/>
    </font>
    <font>
      <sz val="12"/>
      <color indexed="23"/>
      <name val="Times New Roman"/>
      <family val="1"/>
    </font>
    <font>
      <sz val="12"/>
      <color rgb="FFFF0000"/>
      <name val="Times New Roman"/>
      <family val="1"/>
    </font>
  </fonts>
  <fills count="8">
    <fill>
      <patternFill patternType="none"/>
    </fill>
    <fill>
      <patternFill patternType="gray125"/>
    </fill>
    <fill>
      <patternFill patternType="solid">
        <fgColor indexed="41"/>
        <bgColor indexed="64"/>
      </patternFill>
    </fill>
    <fill>
      <patternFill patternType="solid">
        <fgColor indexed="46"/>
        <bgColor indexed="64"/>
      </patternFill>
    </fill>
    <fill>
      <patternFill patternType="solid">
        <fgColor indexed="22"/>
        <bgColor indexed="64"/>
      </patternFill>
    </fill>
    <fill>
      <patternFill patternType="solid">
        <fgColor rgb="FFFFFF00"/>
        <bgColor indexed="64"/>
      </patternFill>
    </fill>
    <fill>
      <patternFill patternType="solid">
        <fgColor rgb="FFC6EFCE"/>
      </patternFill>
    </fill>
    <fill>
      <patternFill patternType="solid">
        <fgColor rgb="FFFFEB9C"/>
      </patternFill>
    </fill>
  </fills>
  <borders count="39">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double">
        <color indexed="64"/>
      </bottom>
      <diagonal/>
    </border>
    <border>
      <left style="thin">
        <color indexed="64"/>
      </left>
      <right/>
      <top/>
      <bottom style="double">
        <color indexed="64"/>
      </bottom>
      <diagonal/>
    </border>
    <border>
      <left/>
      <right/>
      <top/>
      <bottom style="double">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thin">
        <color indexed="8"/>
      </left>
      <right style="thin">
        <color indexed="8"/>
      </right>
      <top style="thin">
        <color indexed="8"/>
      </top>
      <bottom style="thin">
        <color indexed="8"/>
      </bottom>
      <diagonal/>
    </border>
    <border>
      <left/>
      <right/>
      <top style="medium">
        <color indexed="64"/>
      </top>
      <bottom style="thin">
        <color indexed="64"/>
      </bottom>
      <diagonal/>
    </border>
    <border>
      <left/>
      <right/>
      <top/>
      <bottom style="thin">
        <color indexed="8"/>
      </bottom>
      <diagonal/>
    </border>
    <border>
      <left style="thin">
        <color indexed="64"/>
      </left>
      <right/>
      <top style="medium">
        <color indexed="64"/>
      </top>
      <bottom style="thin">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double">
        <color indexed="64"/>
      </bottom>
      <diagonal/>
    </border>
    <border>
      <left/>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64"/>
      </right>
      <top style="thin">
        <color indexed="8"/>
      </top>
      <bottom/>
      <diagonal/>
    </border>
    <border>
      <left/>
      <right style="thin">
        <color indexed="64"/>
      </right>
      <top style="thin">
        <color indexed="8"/>
      </top>
      <bottom/>
      <diagonal/>
    </border>
    <border>
      <left style="thin">
        <color indexed="8"/>
      </left>
      <right/>
      <top style="thin">
        <color indexed="8"/>
      </top>
      <bottom style="thin">
        <color indexed="8"/>
      </bottom>
      <diagonal/>
    </border>
    <border>
      <left/>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12" fillId="6" borderId="0" applyNumberFormat="0" applyBorder="0" applyAlignment="0" applyProtection="0"/>
    <xf numFmtId="0" fontId="13" fillId="7" borderId="0" applyNumberFormat="0" applyBorder="0" applyAlignment="0" applyProtection="0"/>
  </cellStyleXfs>
  <cellXfs count="155">
    <xf numFmtId="0" fontId="0" fillId="0" borderId="0" xfId="0"/>
    <xf numFmtId="0" fontId="4" fillId="0" borderId="0" xfId="0" applyFont="1"/>
    <xf numFmtId="0" fontId="0" fillId="0" borderId="0" xfId="0" applyAlignment="1">
      <alignment horizontal="center"/>
    </xf>
    <xf numFmtId="0" fontId="0" fillId="2" borderId="0" xfId="0" applyFill="1"/>
    <xf numFmtId="0" fontId="0" fillId="3" borderId="0" xfId="0" applyFill="1"/>
    <xf numFmtId="0" fontId="5" fillId="0" borderId="0" xfId="0" applyFont="1"/>
    <xf numFmtId="0" fontId="0" fillId="4" borderId="1" xfId="0" applyFill="1" applyBorder="1" applyAlignment="1">
      <alignment horizontal="center"/>
    </xf>
    <xf numFmtId="0" fontId="0" fillId="4" borderId="1" xfId="0" applyFill="1" applyBorder="1"/>
    <xf numFmtId="0" fontId="0" fillId="4" borderId="2" xfId="0" applyFill="1" applyBorder="1"/>
    <xf numFmtId="0" fontId="0" fillId="4" borderId="0" xfId="0" applyFill="1" applyBorder="1" applyAlignment="1">
      <alignment horizontal="center"/>
    </xf>
    <xf numFmtId="0" fontId="0" fillId="4" borderId="0" xfId="0" applyFill="1" applyBorder="1"/>
    <xf numFmtId="0" fontId="0" fillId="4" borderId="3" xfId="0" applyFill="1" applyBorder="1"/>
    <xf numFmtId="0" fontId="6" fillId="3" borderId="4" xfId="0" applyFont="1" applyFill="1" applyBorder="1" applyAlignment="1">
      <alignment horizontal="centerContinuous"/>
    </xf>
    <xf numFmtId="0" fontId="6" fillId="3" borderId="5" xfId="0" applyFont="1" applyFill="1" applyBorder="1" applyAlignment="1">
      <alignment horizontal="centerContinuous" wrapText="1"/>
    </xf>
    <xf numFmtId="0" fontId="6" fillId="3" borderId="6" xfId="0" applyFont="1" applyFill="1" applyBorder="1" applyAlignment="1">
      <alignment horizontal="centerContinuous" wrapText="1"/>
    </xf>
    <xf numFmtId="0" fontId="6" fillId="3" borderId="7" xfId="0" applyFont="1" applyFill="1" applyBorder="1" applyAlignment="1">
      <alignment horizontal="center"/>
    </xf>
    <xf numFmtId="0" fontId="6" fillId="3" borderId="8" xfId="0" applyFont="1" applyFill="1" applyBorder="1" applyAlignment="1">
      <alignment horizontal="centerContinuous" wrapText="1"/>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3" borderId="9" xfId="0" applyFont="1" applyFill="1" applyBorder="1" applyAlignment="1">
      <alignment horizontal="center"/>
    </xf>
    <xf numFmtId="0" fontId="0" fillId="4" borderId="13" xfId="0" applyFill="1" applyBorder="1" applyAlignment="1">
      <alignment horizontal="center"/>
    </xf>
    <xf numFmtId="0" fontId="0" fillId="4" borderId="13" xfId="0" applyFill="1" applyBorder="1"/>
    <xf numFmtId="0" fontId="0" fillId="4" borderId="14" xfId="0" applyFill="1" applyBorder="1"/>
    <xf numFmtId="0" fontId="0" fillId="0" borderId="0" xfId="0" applyFill="1" applyBorder="1"/>
    <xf numFmtId="0" fontId="0" fillId="0" borderId="0" xfId="0" applyFill="1" applyBorder="1" applyAlignment="1">
      <alignment horizontal="center"/>
    </xf>
    <xf numFmtId="0" fontId="6" fillId="4" borderId="7" xfId="0" applyFont="1" applyFill="1" applyBorder="1"/>
    <xf numFmtId="0" fontId="0" fillId="4" borderId="15" xfId="0" applyFill="1" applyBorder="1"/>
    <xf numFmtId="1" fontId="0" fillId="4" borderId="13" xfId="0" applyNumberFormat="1" applyFill="1" applyBorder="1" applyAlignment="1">
      <alignment horizontal="left"/>
    </xf>
    <xf numFmtId="1" fontId="0" fillId="0" borderId="0" xfId="0" applyNumberFormat="1" applyFill="1" applyBorder="1" applyAlignment="1">
      <alignment horizontal="left"/>
    </xf>
    <xf numFmtId="0" fontId="0" fillId="0" borderId="0" xfId="0" applyBorder="1"/>
    <xf numFmtId="0" fontId="0" fillId="0" borderId="0" xfId="0" applyFill="1" applyBorder="1" applyAlignment="1">
      <alignment horizontal="right"/>
    </xf>
    <xf numFmtId="0" fontId="8" fillId="0" borderId="0" xfId="0" applyFont="1" applyBorder="1"/>
    <xf numFmtId="0" fontId="9" fillId="0" borderId="0" xfId="0" applyFont="1" applyBorder="1"/>
    <xf numFmtId="0" fontId="6" fillId="3" borderId="3" xfId="0" applyFont="1" applyFill="1" applyBorder="1" applyAlignment="1">
      <alignment horizontal="centerContinuous" wrapText="1"/>
    </xf>
    <xf numFmtId="0" fontId="6" fillId="3" borderId="20" xfId="0" applyFont="1" applyFill="1" applyBorder="1" applyAlignment="1">
      <alignment horizontal="centerContinuous" wrapText="1"/>
    </xf>
    <xf numFmtId="0" fontId="6" fillId="3" borderId="11" xfId="0" applyFont="1" applyFill="1" applyBorder="1" applyAlignment="1">
      <alignment horizontal="center"/>
    </xf>
    <xf numFmtId="0" fontId="6" fillId="3" borderId="21" xfId="0" applyFont="1" applyFill="1" applyBorder="1" applyAlignment="1">
      <alignment horizontal="center"/>
    </xf>
    <xf numFmtId="0" fontId="6" fillId="3" borderId="0" xfId="0" applyFont="1" applyFill="1" applyBorder="1" applyAlignment="1">
      <alignment horizontal="centerContinuous" wrapText="1"/>
    </xf>
    <xf numFmtId="0" fontId="6" fillId="2" borderId="21" xfId="0" applyFont="1" applyFill="1" applyBorder="1" applyAlignment="1">
      <alignment horizontal="center"/>
    </xf>
    <xf numFmtId="0" fontId="6" fillId="2" borderId="2" xfId="0" applyFont="1" applyFill="1" applyBorder="1" applyAlignment="1">
      <alignment horizontal="centerContinuous" wrapText="1"/>
    </xf>
    <xf numFmtId="0" fontId="6" fillId="2" borderId="7" xfId="0" applyFont="1" applyFill="1" applyBorder="1" applyAlignment="1">
      <alignment horizontal="centerContinuous" wrapText="1"/>
    </xf>
    <xf numFmtId="0" fontId="6" fillId="2" borderId="18" xfId="0" applyFont="1" applyFill="1" applyBorder="1" applyAlignment="1">
      <alignment horizontal="centerContinuous" wrapText="1"/>
    </xf>
    <xf numFmtId="0" fontId="6" fillId="2" borderId="20" xfId="0" applyFont="1" applyFill="1" applyBorder="1" applyAlignment="1">
      <alignment horizontal="centerContinuous" wrapText="1"/>
    </xf>
    <xf numFmtId="0" fontId="6" fillId="2" borderId="23" xfId="0" applyFont="1" applyFill="1" applyBorder="1" applyAlignment="1">
      <alignment horizontal="centerContinuous" wrapText="1"/>
    </xf>
    <xf numFmtId="1" fontId="0" fillId="0" borderId="0" xfId="0" applyNumberFormat="1"/>
    <xf numFmtId="0" fontId="6" fillId="3" borderId="2" xfId="0" applyFont="1" applyFill="1" applyBorder="1" applyAlignment="1">
      <alignment horizontal="centerContinuous" wrapText="1"/>
    </xf>
    <xf numFmtId="0" fontId="6" fillId="3" borderId="1" xfId="0" applyFont="1" applyFill="1" applyBorder="1" applyAlignment="1">
      <alignment horizontal="centerContinuous" wrapText="1"/>
    </xf>
    <xf numFmtId="0" fontId="7" fillId="0" borderId="0" xfId="0" applyFont="1" applyAlignment="1">
      <alignment horizontal="right"/>
    </xf>
    <xf numFmtId="1" fontId="7" fillId="0" borderId="0" xfId="0" applyNumberFormat="1" applyFont="1"/>
    <xf numFmtId="0" fontId="6" fillId="0" borderId="0" xfId="0" applyFont="1" applyFill="1" applyBorder="1"/>
    <xf numFmtId="0" fontId="6" fillId="0" borderId="0" xfId="0" applyFont="1" applyFill="1" applyBorder="1" applyAlignment="1">
      <alignment horizontal="center"/>
    </xf>
    <xf numFmtId="0" fontId="6" fillId="0" borderId="0" xfId="0" applyFont="1" applyFill="1" applyBorder="1" applyAlignment="1">
      <alignment horizontal="left"/>
    </xf>
    <xf numFmtId="1" fontId="0" fillId="0" borderId="0" xfId="0" applyNumberFormat="1" applyFill="1" applyBorder="1" applyAlignment="1">
      <alignment horizontal="center"/>
    </xf>
    <xf numFmtId="0" fontId="11" fillId="4" borderId="12" xfId="0" applyFont="1" applyFill="1" applyBorder="1"/>
    <xf numFmtId="0" fontId="6" fillId="2" borderId="1" xfId="0" applyFont="1" applyFill="1" applyBorder="1" applyAlignment="1">
      <alignment horizontal="centerContinuous" wrapText="1"/>
    </xf>
    <xf numFmtId="0" fontId="0" fillId="0" borderId="0" xfId="0" applyFill="1"/>
    <xf numFmtId="2" fontId="0" fillId="0" borderId="0" xfId="0" applyNumberFormat="1" applyFill="1"/>
    <xf numFmtId="0" fontId="6" fillId="2" borderId="26" xfId="0" applyFont="1" applyFill="1" applyBorder="1" applyAlignment="1">
      <alignment horizontal="center"/>
    </xf>
    <xf numFmtId="2" fontId="1" fillId="0" borderId="0" xfId="0" applyNumberFormat="1" applyFont="1" applyFill="1" applyBorder="1" applyAlignment="1">
      <alignment horizontal="center"/>
    </xf>
    <xf numFmtId="166" fontId="1" fillId="0" borderId="0" xfId="0" applyNumberFormat="1" applyFont="1" applyFill="1" applyBorder="1"/>
    <xf numFmtId="0" fontId="1" fillId="0" borderId="0" xfId="0" applyFont="1" applyFill="1" applyBorder="1"/>
    <xf numFmtId="0" fontId="11" fillId="0" borderId="0" xfId="0" applyFont="1"/>
    <xf numFmtId="0" fontId="0" fillId="0" borderId="28" xfId="0" applyBorder="1" applyAlignment="1">
      <alignment horizontal="center"/>
    </xf>
    <xf numFmtId="0" fontId="0" fillId="0" borderId="29"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164" fontId="0" fillId="0" borderId="0" xfId="0" applyNumberFormat="1"/>
    <xf numFmtId="0" fontId="0" fillId="5" borderId="0" xfId="0" applyFill="1"/>
    <xf numFmtId="0" fontId="0" fillId="0" borderId="0" xfId="0" applyFill="1" applyBorder="1" applyAlignment="1"/>
    <xf numFmtId="0" fontId="0" fillId="0" borderId="13" xfId="0" applyFill="1" applyBorder="1" applyAlignment="1"/>
    <xf numFmtId="0" fontId="10" fillId="0" borderId="18" xfId="0" applyFont="1" applyFill="1" applyBorder="1" applyAlignment="1">
      <alignment horizontal="center"/>
    </xf>
    <xf numFmtId="0" fontId="10" fillId="0" borderId="18" xfId="0" applyFont="1" applyFill="1" applyBorder="1" applyAlignment="1">
      <alignment horizontal="centerContinuous"/>
    </xf>
    <xf numFmtId="164" fontId="0" fillId="0" borderId="0" xfId="0" applyNumberFormat="1" applyBorder="1"/>
    <xf numFmtId="164" fontId="0" fillId="5" borderId="0" xfId="0" applyNumberFormat="1" applyFill="1"/>
    <xf numFmtId="0" fontId="1" fillId="0" borderId="0" xfId="0" applyFont="1"/>
    <xf numFmtId="0" fontId="13" fillId="7" borderId="32" xfId="3" applyBorder="1" applyAlignment="1">
      <alignment horizontal="center" wrapText="1"/>
    </xf>
    <xf numFmtId="0" fontId="16" fillId="0" borderId="0" xfId="0" applyFont="1"/>
    <xf numFmtId="0" fontId="17" fillId="0" borderId="0" xfId="0" applyFont="1"/>
    <xf numFmtId="0" fontId="18" fillId="0" borderId="0" xfId="1" applyFont="1" applyAlignment="1" applyProtection="1"/>
    <xf numFmtId="0" fontId="19" fillId="0" borderId="0" xfId="0" applyFont="1"/>
    <xf numFmtId="2" fontId="16" fillId="0" borderId="0" xfId="0" applyNumberFormat="1" applyFont="1"/>
    <xf numFmtId="0" fontId="20" fillId="0" borderId="0" xfId="0" applyFont="1"/>
    <xf numFmtId="0" fontId="17" fillId="0" borderId="0" xfId="0" applyFont="1" applyAlignment="1"/>
    <xf numFmtId="0" fontId="17" fillId="0" borderId="0" xfId="0" applyFont="1" applyAlignment="1">
      <alignment horizontal="left"/>
    </xf>
    <xf numFmtId="0" fontId="18" fillId="0" borderId="0" xfId="1" applyFont="1" applyAlignment="1" applyProtection="1">
      <alignment vertical="center"/>
    </xf>
    <xf numFmtId="0" fontId="17" fillId="0" borderId="0" xfId="0" applyFont="1" applyAlignment="1">
      <alignment vertical="center"/>
    </xf>
    <xf numFmtId="0" fontId="22" fillId="0" borderId="32" xfId="0" applyFont="1" applyFill="1" applyBorder="1" applyAlignment="1">
      <alignment horizontal="left"/>
    </xf>
    <xf numFmtId="0" fontId="17" fillId="0" borderId="0" xfId="0" applyFont="1" applyFill="1"/>
    <xf numFmtId="0" fontId="22" fillId="5" borderId="32" xfId="0" applyFont="1" applyFill="1" applyBorder="1" applyAlignment="1">
      <alignment horizontal="left"/>
    </xf>
    <xf numFmtId="0" fontId="24" fillId="0" borderId="0" xfId="0" applyFont="1" applyAlignment="1">
      <alignment vertical="top"/>
    </xf>
    <xf numFmtId="0" fontId="18" fillId="0" borderId="0" xfId="1" applyFont="1" applyAlignment="1" applyProtection="1">
      <alignment vertical="top"/>
    </xf>
    <xf numFmtId="0" fontId="18" fillId="0" borderId="0" xfId="1" applyFont="1" applyAlignment="1" applyProtection="1">
      <alignment horizontal="right" vertical="top"/>
    </xf>
    <xf numFmtId="0" fontId="17" fillId="0" borderId="0" xfId="0" applyFont="1" applyAlignment="1">
      <alignment vertical="top"/>
    </xf>
    <xf numFmtId="0" fontId="21" fillId="7" borderId="17" xfId="3" applyFont="1" applyBorder="1" applyAlignment="1">
      <alignment horizontal="center"/>
    </xf>
    <xf numFmtId="0" fontId="21" fillId="7" borderId="35" xfId="3" applyFont="1" applyBorder="1" applyAlignment="1">
      <alignment horizontal="center"/>
    </xf>
    <xf numFmtId="0" fontId="17" fillId="0" borderId="32" xfId="0" applyFont="1" applyBorder="1" applyAlignment="1"/>
    <xf numFmtId="0" fontId="15" fillId="0" borderId="0" xfId="0" applyFont="1" applyAlignment="1"/>
    <xf numFmtId="0" fontId="17" fillId="0" borderId="0" xfId="0" applyFont="1" applyBorder="1" applyAlignment="1"/>
    <xf numFmtId="0" fontId="17" fillId="0" borderId="0" xfId="0" applyFont="1" applyFill="1" applyBorder="1" applyAlignment="1"/>
    <xf numFmtId="0" fontId="21" fillId="7" borderId="33" xfId="3" applyFont="1" applyBorder="1" applyAlignment="1">
      <alignment horizontal="center"/>
    </xf>
    <xf numFmtId="0" fontId="21" fillId="7" borderId="34" xfId="3" applyFont="1" applyBorder="1" applyAlignment="1">
      <alignment horizontal="center"/>
    </xf>
    <xf numFmtId="166" fontId="21" fillId="7" borderId="27" xfId="3" applyNumberFormat="1" applyFont="1" applyBorder="1" applyAlignment="1">
      <alignment horizontal="center"/>
    </xf>
    <xf numFmtId="0" fontId="21" fillId="7" borderId="32" xfId="3" applyFont="1" applyBorder="1" applyAlignment="1">
      <alignment horizontal="center"/>
    </xf>
    <xf numFmtId="166" fontId="21" fillId="7" borderId="28" xfId="3" applyNumberFormat="1" applyFont="1" applyBorder="1" applyAlignment="1">
      <alignment horizontal="center"/>
    </xf>
    <xf numFmtId="0" fontId="17" fillId="0" borderId="0" xfId="0" applyFont="1" applyFill="1" applyAlignment="1"/>
    <xf numFmtId="0" fontId="23" fillId="6" borderId="32" xfId="2" applyFont="1" applyBorder="1" applyAlignment="1">
      <alignment horizontal="center"/>
    </xf>
    <xf numFmtId="166" fontId="23" fillId="6" borderId="32" xfId="2" applyNumberFormat="1" applyFont="1" applyBorder="1" applyAlignment="1">
      <alignment horizontal="center"/>
    </xf>
    <xf numFmtId="0" fontId="17" fillId="0" borderId="19" xfId="0" applyFont="1" applyBorder="1" applyAlignment="1"/>
    <xf numFmtId="0" fontId="17" fillId="0" borderId="0" xfId="0" applyFont="1" applyAlignment="1">
      <alignment horizontal="right" vertical="top"/>
    </xf>
    <xf numFmtId="0" fontId="17" fillId="0" borderId="36" xfId="0" applyFont="1" applyBorder="1" applyAlignment="1"/>
    <xf numFmtId="0" fontId="19" fillId="0" borderId="0" xfId="0" applyFont="1" applyAlignment="1"/>
    <xf numFmtId="0" fontId="17" fillId="0" borderId="27" xfId="0" applyFont="1" applyBorder="1" applyAlignment="1"/>
    <xf numFmtId="0" fontId="14" fillId="0" borderId="37" xfId="0" applyFont="1" applyBorder="1" applyAlignment="1">
      <alignment horizontal="center" vertical="center"/>
    </xf>
    <xf numFmtId="2" fontId="17" fillId="0" borderId="0" xfId="0" applyNumberFormat="1" applyFont="1"/>
    <xf numFmtId="0" fontId="25" fillId="0" borderId="0" xfId="0" applyFont="1" applyFill="1"/>
    <xf numFmtId="0" fontId="25" fillId="5" borderId="0" xfId="0" applyFont="1" applyFill="1"/>
    <xf numFmtId="0" fontId="15" fillId="0" borderId="32" xfId="0" applyFont="1" applyBorder="1" applyAlignment="1">
      <alignment horizontal="center"/>
    </xf>
    <xf numFmtId="0" fontId="15" fillId="0" borderId="32" xfId="0" applyFont="1" applyBorder="1" applyAlignment="1">
      <alignment horizontal="centerContinuous"/>
    </xf>
    <xf numFmtId="0" fontId="13" fillId="7" borderId="32" xfId="3" applyBorder="1" applyAlignment="1">
      <alignment horizontal="center"/>
    </xf>
    <xf numFmtId="2" fontId="21" fillId="7" borderId="32" xfId="3" applyNumberFormat="1" applyFont="1" applyBorder="1" applyAlignment="1">
      <alignment horizontal="center"/>
    </xf>
    <xf numFmtId="2" fontId="23" fillId="6" borderId="32" xfId="2" applyNumberFormat="1" applyFont="1" applyBorder="1" applyAlignment="1">
      <alignment horizontal="center"/>
    </xf>
    <xf numFmtId="0" fontId="6" fillId="2" borderId="32" xfId="0" applyFont="1" applyFill="1" applyBorder="1" applyAlignment="1">
      <alignment horizontal="centerContinuous"/>
    </xf>
    <xf numFmtId="0" fontId="0" fillId="2" borderId="32" xfId="0" applyFill="1" applyBorder="1" applyAlignment="1">
      <alignment horizontal="centerContinuous"/>
    </xf>
    <xf numFmtId="0" fontId="6" fillId="2" borderId="32" xfId="0" applyFont="1" applyFill="1" applyBorder="1" applyAlignment="1">
      <alignment horizontal="center"/>
    </xf>
    <xf numFmtId="164" fontId="13" fillId="7" borderId="32" xfId="3" applyNumberFormat="1" applyBorder="1" applyAlignment="1">
      <alignment horizontal="center"/>
    </xf>
    <xf numFmtId="165" fontId="13" fillId="7" borderId="32" xfId="3" applyNumberFormat="1" applyBorder="1" applyAlignment="1">
      <alignment horizontal="center"/>
    </xf>
    <xf numFmtId="0" fontId="12" fillId="6" borderId="32" xfId="2" applyBorder="1" applyAlignment="1">
      <alignment horizontal="center"/>
    </xf>
    <xf numFmtId="164" fontId="12" fillId="6" borderId="32" xfId="2" applyNumberFormat="1" applyBorder="1" applyAlignment="1">
      <alignment horizontal="center"/>
    </xf>
    <xf numFmtId="165" fontId="12" fillId="6" borderId="32" xfId="2" applyNumberFormat="1" applyBorder="1" applyAlignment="1">
      <alignment horizontal="center"/>
    </xf>
    <xf numFmtId="0" fontId="6" fillId="3" borderId="12" xfId="0" applyFont="1" applyFill="1" applyBorder="1" applyAlignment="1">
      <alignment horizontal="center"/>
    </xf>
    <xf numFmtId="0" fontId="6" fillId="3" borderId="16" xfId="0" applyFont="1" applyFill="1" applyBorder="1" applyAlignment="1">
      <alignment horizontal="center"/>
    </xf>
    <xf numFmtId="166" fontId="13" fillId="7" borderId="32" xfId="3" applyNumberFormat="1" applyBorder="1" applyAlignment="1">
      <alignment horizontal="center"/>
    </xf>
    <xf numFmtId="166" fontId="12" fillId="6" borderId="32" xfId="2" applyNumberFormat="1" applyBorder="1" applyAlignment="1">
      <alignment horizontal="center"/>
    </xf>
    <xf numFmtId="0" fontId="13" fillId="7" borderId="38" xfId="3" applyBorder="1" applyAlignment="1">
      <alignment horizontal="center"/>
    </xf>
    <xf numFmtId="165" fontId="13" fillId="7" borderId="38" xfId="3" applyNumberFormat="1" applyBorder="1" applyAlignment="1">
      <alignment horizontal="center"/>
    </xf>
    <xf numFmtId="166" fontId="13" fillId="7" borderId="38" xfId="3" applyNumberFormat="1" applyBorder="1" applyAlignment="1">
      <alignment horizontal="center"/>
    </xf>
    <xf numFmtId="2" fontId="12" fillId="6" borderId="32" xfId="2" applyNumberFormat="1" applyBorder="1" applyAlignment="1">
      <alignment horizontal="center"/>
    </xf>
    <xf numFmtId="2" fontId="13" fillId="7" borderId="0" xfId="3" applyNumberFormat="1" applyBorder="1" applyAlignment="1">
      <alignment horizontal="center"/>
    </xf>
    <xf numFmtId="2" fontId="13" fillId="7" borderId="24" xfId="3" applyNumberFormat="1" applyBorder="1" applyAlignment="1">
      <alignment horizontal="center"/>
    </xf>
    <xf numFmtId="2" fontId="13" fillId="7" borderId="25" xfId="3" applyNumberFormat="1" applyBorder="1" applyAlignment="1">
      <alignment horizontal="center"/>
    </xf>
    <xf numFmtId="2" fontId="13" fillId="7" borderId="22" xfId="3" applyNumberFormat="1" applyBorder="1" applyAlignment="1">
      <alignment horizontal="center"/>
    </xf>
    <xf numFmtId="166" fontId="13" fillId="7" borderId="12" xfId="3" applyNumberFormat="1" applyBorder="1" applyAlignment="1">
      <alignment horizontal="center"/>
    </xf>
    <xf numFmtId="166" fontId="13" fillId="7" borderId="0" xfId="3" applyNumberFormat="1" applyBorder="1" applyAlignment="1">
      <alignment horizontal="center"/>
    </xf>
    <xf numFmtId="166" fontId="13" fillId="7" borderId="3" xfId="3" applyNumberFormat="1" applyBorder="1" applyAlignment="1">
      <alignment horizontal="center"/>
    </xf>
    <xf numFmtId="2" fontId="13" fillId="7" borderId="3" xfId="3" applyNumberFormat="1" applyBorder="1" applyAlignment="1">
      <alignment horizontal="center"/>
    </xf>
    <xf numFmtId="2" fontId="0" fillId="0" borderId="0" xfId="0" applyNumberFormat="1" applyFill="1" applyBorder="1" applyAlignment="1"/>
    <xf numFmtId="0" fontId="1" fillId="0" borderId="0" xfId="0" applyFont="1" applyFill="1" applyBorder="1" applyAlignment="1"/>
    <xf numFmtId="0" fontId="1" fillId="0" borderId="13" xfId="0" applyFont="1" applyFill="1" applyBorder="1" applyAlignment="1"/>
    <xf numFmtId="165" fontId="0" fillId="0" borderId="0" xfId="0" applyNumberFormat="1" applyFill="1" applyBorder="1" applyAlignment="1"/>
    <xf numFmtId="165" fontId="0" fillId="0" borderId="13" xfId="0" applyNumberFormat="1" applyFill="1" applyBorder="1" applyAlignment="1"/>
    <xf numFmtId="167" fontId="0" fillId="0" borderId="0" xfId="0" applyNumberFormat="1" applyFill="1" applyBorder="1" applyAlignment="1"/>
    <xf numFmtId="0" fontId="15" fillId="0" borderId="32" xfId="0" applyFont="1" applyBorder="1" applyAlignment="1">
      <alignment horizontal="center"/>
    </xf>
  </cellXfs>
  <cellStyles count="4">
    <cellStyle name="Good" xfId="2" builtinId="26"/>
    <cellStyle name="Hyperlink" xfId="1" builtinId="8"/>
    <cellStyle name="Neutral" xfId="3" builtinId="28"/>
    <cellStyle name="Normal" xfId="0" builtinId="0"/>
  </cellStyles>
  <dxfs count="4">
    <dxf>
      <font>
        <condense val="0"/>
        <extend val="0"/>
        <color indexed="9"/>
      </font>
    </dxf>
    <dxf>
      <font>
        <b/>
        <i val="0"/>
        <condense val="0"/>
        <extend val="0"/>
        <color indexed="10"/>
      </font>
      <fill>
        <patternFill>
          <bgColor indexed="13"/>
        </patternFill>
      </fill>
    </dxf>
    <dxf>
      <font>
        <condense val="0"/>
        <extend val="0"/>
        <color indexed="9"/>
      </font>
    </dxf>
    <dxf>
      <font>
        <b/>
        <i val="0"/>
        <condense val="0"/>
        <extend val="0"/>
        <color indexed="10"/>
      </font>
      <fill>
        <patternFill>
          <bgColor indexed="13"/>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plotArea>
      <c:layout>
        <c:manualLayout>
          <c:layoutTarget val="inner"/>
          <c:xMode val="edge"/>
          <c:yMode val="edge"/>
          <c:x val="0.13901661420591419"/>
          <c:y val="4.3141677602799647E-2"/>
          <c:w val="0.82172247771643736"/>
          <c:h val="0.82511018153980753"/>
        </c:manualLayout>
      </c:layout>
      <c:scatterChart>
        <c:scatterStyle val="lineMarker"/>
        <c:varyColors val="0"/>
        <c:ser>
          <c:idx val="0"/>
          <c:order val="0"/>
          <c:tx>
            <c:v>TP Load vs Annual Rainfall</c:v>
          </c:tx>
          <c:spPr>
            <a:ln w="66675">
              <a:noFill/>
            </a:ln>
          </c:spPr>
          <c:marker>
            <c:symbol val="diamond"/>
            <c:size val="9"/>
            <c:spPr>
              <a:scene3d>
                <a:camera prst="orthographicFront"/>
                <a:lightRig rig="threePt" dir="t"/>
              </a:scene3d>
              <a:sp3d>
                <a:bevelT w="63500" h="25400"/>
              </a:sp3d>
            </c:spPr>
          </c:marker>
          <c:dLbls>
            <c:delete val="1"/>
          </c:dLbls>
          <c:trendline>
            <c:name>Linear regression</c:name>
            <c:spPr>
              <a:ln w="25400">
                <a:solidFill>
                  <a:schemeClr val="accent1">
                    <a:lumMod val="75000"/>
                  </a:schemeClr>
                </a:solidFill>
              </a:ln>
            </c:spPr>
            <c:trendlineType val="linear"/>
            <c:dispRSqr val="1"/>
            <c:dispEq val="1"/>
            <c:trendlineLbl>
              <c:layout>
                <c:manualLayout>
                  <c:x val="0.10754316980614036"/>
                  <c:y val="-0.10407370953630796"/>
                </c:manualLayout>
              </c:layout>
              <c:tx>
                <c:rich>
                  <a:bodyPr/>
                  <a:lstStyle/>
                  <a:p>
                    <a:pPr>
                      <a:defRPr sz="1200">
                        <a:solidFill>
                          <a:schemeClr val="accent1">
                            <a:lumMod val="50000"/>
                          </a:schemeClr>
                        </a:solidFill>
                      </a:defRPr>
                    </a:pPr>
                    <a:r>
                      <a:rPr lang="en-US" baseline="0"/>
                      <a:t>y = 0.0058x - 0.1426
R² = 0.4541</a:t>
                    </a:r>
                  </a:p>
                  <a:p>
                    <a:pPr>
                      <a:defRPr sz="1200">
                        <a:solidFill>
                          <a:schemeClr val="accent1">
                            <a:lumMod val="50000"/>
                          </a:schemeClr>
                        </a:solidFill>
                      </a:defRPr>
                    </a:pPr>
                    <a:r>
                      <a:rPr lang="en-US" baseline="0"/>
                      <a:t>p &lt; 0.01</a:t>
                    </a:r>
                    <a:endParaRPr lang="en-US"/>
                  </a:p>
                </c:rich>
              </c:tx>
              <c:numFmt formatCode="General" sourceLinked="0"/>
            </c:trendlineLbl>
          </c:trendline>
          <c:xVal>
            <c:numRef>
              <c:f>'Other Sources Data'!$M$13:$M$36</c:f>
              <c:numCache>
                <c:formatCode>0.00</c:formatCode>
                <c:ptCount val="24"/>
                <c:pt idx="0">
                  <c:v>49.47</c:v>
                </c:pt>
                <c:pt idx="1">
                  <c:v>37.049999999999997</c:v>
                </c:pt>
                <c:pt idx="2">
                  <c:v>43.61</c:v>
                </c:pt>
                <c:pt idx="3">
                  <c:v>43.38</c:v>
                </c:pt>
                <c:pt idx="4">
                  <c:v>36.630000000000003</c:v>
                </c:pt>
                <c:pt idx="5">
                  <c:v>31.34</c:v>
                </c:pt>
                <c:pt idx="6">
                  <c:v>39.39</c:v>
                </c:pt>
                <c:pt idx="7">
                  <c:v>32.619999999999997</c:v>
                </c:pt>
                <c:pt idx="8">
                  <c:v>37.06</c:v>
                </c:pt>
                <c:pt idx="9">
                  <c:v>30.88</c:v>
                </c:pt>
                <c:pt idx="10">
                  <c:v>37.01</c:v>
                </c:pt>
                <c:pt idx="11">
                  <c:v>34.299999999999997</c:v>
                </c:pt>
                <c:pt idx="12">
                  <c:v>40.26</c:v>
                </c:pt>
                <c:pt idx="13">
                  <c:v>37.6</c:v>
                </c:pt>
                <c:pt idx="14">
                  <c:v>43.14</c:v>
                </c:pt>
                <c:pt idx="15">
                  <c:v>40.1</c:v>
                </c:pt>
                <c:pt idx="16">
                  <c:v>47.2</c:v>
                </c:pt>
                <c:pt idx="17">
                  <c:v>41.62</c:v>
                </c:pt>
                <c:pt idx="18">
                  <c:v>41.91</c:v>
                </c:pt>
                <c:pt idx="19">
                  <c:v>35.36</c:v>
                </c:pt>
                <c:pt idx="20">
                  <c:v>41.47</c:v>
                </c:pt>
                <c:pt idx="21">
                  <c:v>49.52</c:v>
                </c:pt>
                <c:pt idx="22">
                  <c:v>35.11</c:v>
                </c:pt>
                <c:pt idx="23">
                  <c:v>40.380000000000003</c:v>
                </c:pt>
              </c:numCache>
            </c:numRef>
          </c:xVal>
          <c:yVal>
            <c:numRef>
              <c:f>'Other Sources Data'!$K$13:$K$36</c:f>
              <c:numCache>
                <c:formatCode>0.000</c:formatCode>
                <c:ptCount val="24"/>
                <c:pt idx="0">
                  <c:v>0.24243031263499751</c:v>
                </c:pt>
                <c:pt idx="1">
                  <c:v>7.5257328250323829E-2</c:v>
                </c:pt>
                <c:pt idx="2">
                  <c:v>9.809712199359856E-2</c:v>
                </c:pt>
                <c:pt idx="3">
                  <c:v>0.13396455637793883</c:v>
                </c:pt>
                <c:pt idx="4">
                  <c:v>5.3650619311410491E-2</c:v>
                </c:pt>
                <c:pt idx="5">
                  <c:v>4.2979074036802178E-2</c:v>
                </c:pt>
                <c:pt idx="6">
                  <c:v>0.15436366676964655</c:v>
                </c:pt>
                <c:pt idx="7">
                  <c:v>4.2811414340524115E-2</c:v>
                </c:pt>
                <c:pt idx="8">
                  <c:v>6.9413036232455774E-2</c:v>
                </c:pt>
                <c:pt idx="9">
                  <c:v>5.4607585476143666E-2</c:v>
                </c:pt>
                <c:pt idx="10">
                  <c:v>6.8613508430495185E-2</c:v>
                </c:pt>
                <c:pt idx="11">
                  <c:v>6.2340187363598448E-2</c:v>
                </c:pt>
                <c:pt idx="12">
                  <c:v>5.5616529014656545E-2</c:v>
                </c:pt>
                <c:pt idx="13">
                  <c:v>6.9665542484918117E-2</c:v>
                </c:pt>
                <c:pt idx="14">
                  <c:v>7.7159539353453294E-2</c:v>
                </c:pt>
                <c:pt idx="15">
                  <c:v>7.6221884232455364E-2</c:v>
                </c:pt>
                <c:pt idx="16">
                  <c:v>8.2405844621487076E-2</c:v>
                </c:pt>
                <c:pt idx="17">
                  <c:v>6.8853752291851048E-2</c:v>
                </c:pt>
                <c:pt idx="18">
                  <c:v>7.4661890203547507E-2</c:v>
                </c:pt>
                <c:pt idx="19">
                  <c:v>7.850170590289253E-2</c:v>
                </c:pt>
                <c:pt idx="20">
                  <c:v>0.1114501067552451</c:v>
                </c:pt>
                <c:pt idx="21">
                  <c:v>0.11245002033303959</c:v>
                </c:pt>
                <c:pt idx="22">
                  <c:v>3.8259835294818995E-2</c:v>
                </c:pt>
                <c:pt idx="23">
                  <c:v>9.2293116790741578E-2</c:v>
                </c:pt>
              </c:numCache>
            </c:numRef>
          </c:yVal>
          <c:smooth val="0"/>
        </c:ser>
        <c:ser>
          <c:idx val="1"/>
          <c:order val="1"/>
          <c:tx>
            <c:v>1971-2012 Average Rainfall</c:v>
          </c:tx>
          <c:spPr>
            <a:ln w="38100">
              <a:solidFill>
                <a:schemeClr val="accent6">
                  <a:lumMod val="75000"/>
                </a:schemeClr>
              </a:solidFill>
              <a:prstDash val="dash"/>
            </a:ln>
          </c:spPr>
          <c:marker>
            <c:symbol val="none"/>
          </c:marker>
          <c:dLbls>
            <c:delete val="1"/>
          </c:dLbls>
          <c:xVal>
            <c:numRef>
              <c:f>'Figure 04-5'!$A$42:$A$43</c:f>
              <c:numCache>
                <c:formatCode>General</c:formatCode>
                <c:ptCount val="2"/>
                <c:pt idx="0">
                  <c:v>40.21</c:v>
                </c:pt>
                <c:pt idx="1">
                  <c:v>40.21</c:v>
                </c:pt>
              </c:numCache>
            </c:numRef>
          </c:xVal>
          <c:yVal>
            <c:numRef>
              <c:f>'Figure 04-5'!$B$42:$B$43</c:f>
              <c:numCache>
                <c:formatCode>General</c:formatCode>
                <c:ptCount val="2"/>
                <c:pt idx="0">
                  <c:v>0</c:v>
                </c:pt>
                <c:pt idx="1">
                  <c:v>600</c:v>
                </c:pt>
              </c:numCache>
            </c:numRef>
          </c:yVal>
          <c:smooth val="0"/>
        </c:ser>
        <c:dLbls>
          <c:showLegendKey val="0"/>
          <c:showVal val="1"/>
          <c:showCatName val="0"/>
          <c:showSerName val="0"/>
          <c:showPercent val="0"/>
          <c:showBubbleSize val="0"/>
        </c:dLbls>
        <c:axId val="152383872"/>
        <c:axId val="152385792"/>
      </c:scatterChart>
      <c:valAx>
        <c:axId val="152383872"/>
        <c:scaling>
          <c:orientation val="minMax"/>
          <c:max val="54"/>
          <c:min val="30"/>
        </c:scaling>
        <c:delete val="0"/>
        <c:axPos val="b"/>
        <c:title>
          <c:tx>
            <c:rich>
              <a:bodyPr/>
              <a:lstStyle/>
              <a:p>
                <a:pPr>
                  <a:defRPr sz="1400" b="1"/>
                </a:pPr>
                <a:r>
                  <a:rPr lang="en-US" sz="1400" b="1"/>
                  <a:t>Annual Rainfall (inches)</a:t>
                </a:r>
              </a:p>
            </c:rich>
          </c:tx>
          <c:layout>
            <c:manualLayout>
              <c:xMode val="edge"/>
              <c:yMode val="edge"/>
              <c:x val="0.43444034339457566"/>
              <c:y val="0.9448201006124235"/>
            </c:manualLayout>
          </c:layout>
          <c:overlay val="0"/>
        </c:title>
        <c:numFmt formatCode="0" sourceLinked="0"/>
        <c:majorTickMark val="out"/>
        <c:minorTickMark val="none"/>
        <c:tickLblPos val="nextTo"/>
        <c:txPr>
          <a:bodyPr/>
          <a:lstStyle/>
          <a:p>
            <a:pPr>
              <a:defRPr sz="1200"/>
            </a:pPr>
            <a:endParaRPr lang="en-US"/>
          </a:p>
        </c:txPr>
        <c:crossAx val="152385792"/>
        <c:crossesAt val="0"/>
        <c:crossBetween val="midCat"/>
        <c:majorUnit val="2"/>
      </c:valAx>
      <c:valAx>
        <c:axId val="152385792"/>
        <c:scaling>
          <c:orientation val="minMax"/>
          <c:max val="0.25"/>
          <c:min val="0"/>
        </c:scaling>
        <c:delete val="0"/>
        <c:axPos val="l"/>
        <c:majorGridlines>
          <c:spPr>
            <a:ln>
              <a:prstDash val="sysDash"/>
            </a:ln>
          </c:spPr>
        </c:majorGridlines>
        <c:title>
          <c:tx>
            <c:rich>
              <a:bodyPr rot="-5400000" vert="horz"/>
              <a:lstStyle/>
              <a:p>
                <a:pPr>
                  <a:defRPr sz="1400" b="1"/>
                </a:pPr>
                <a:r>
                  <a:rPr lang="en-US" sz="1400" b="1"/>
                  <a:t>Watershed TP Load </a:t>
                </a:r>
              </a:p>
              <a:p>
                <a:pPr>
                  <a:defRPr sz="1400" b="1"/>
                </a:pPr>
                <a:r>
                  <a:rPr lang="en-US" sz="1400" b="1"/>
                  <a:t>(metric</a:t>
                </a:r>
                <a:r>
                  <a:rPr lang="en-US" sz="1400" b="1" baseline="0"/>
                  <a:t> tons/</a:t>
                </a:r>
                <a:r>
                  <a:rPr lang="en-US" sz="1400" b="1"/>
                  <a:t>day)</a:t>
                </a:r>
              </a:p>
            </c:rich>
          </c:tx>
          <c:layout>
            <c:manualLayout>
              <c:xMode val="edge"/>
              <c:yMode val="edge"/>
              <c:x val="2.2521450074033399E-2"/>
              <c:y val="0.25030621172353457"/>
            </c:manualLayout>
          </c:layout>
          <c:overlay val="0"/>
        </c:title>
        <c:numFmt formatCode="0.00" sourceLinked="0"/>
        <c:majorTickMark val="out"/>
        <c:minorTickMark val="none"/>
        <c:tickLblPos val="nextTo"/>
        <c:txPr>
          <a:bodyPr/>
          <a:lstStyle/>
          <a:p>
            <a:pPr>
              <a:defRPr sz="1200"/>
            </a:pPr>
            <a:endParaRPr lang="en-US"/>
          </a:p>
        </c:txPr>
        <c:crossAx val="152383872"/>
        <c:crosses val="autoZero"/>
        <c:crossBetween val="midCat"/>
        <c:majorUnit val="5.000000000000001E-2"/>
        <c:minorUnit val="1.0000000000000002E-2"/>
      </c:valAx>
      <c:spPr>
        <a:noFill/>
        <a:ln>
          <a:solidFill>
            <a:schemeClr val="tx1">
              <a:lumMod val="50000"/>
              <a:lumOff val="50000"/>
            </a:schemeClr>
          </a:solidFill>
        </a:ln>
      </c:spPr>
    </c:plotArea>
    <c:legend>
      <c:legendPos val="t"/>
      <c:layout>
        <c:manualLayout>
          <c:xMode val="edge"/>
          <c:yMode val="edge"/>
          <c:x val="0.15593074526954367"/>
          <c:y val="8.3333333333333329E-2"/>
          <c:w val="0.34875915901137355"/>
          <c:h val="0.14612122703412073"/>
        </c:manualLayout>
      </c:layout>
      <c:overlay val="0"/>
      <c:spPr>
        <a:gradFill>
          <a:gsLst>
            <a:gs pos="0">
              <a:schemeClr val="bg1"/>
            </a:gs>
            <a:gs pos="100000">
              <a:schemeClr val="bg2"/>
            </a:gs>
          </a:gsLst>
          <a:path path="rect">
            <a:fillToRect l="50000" t="50000" r="50000" b="50000"/>
          </a:path>
        </a:gradFill>
        <a:ln>
          <a:solidFill>
            <a:schemeClr val="bg2">
              <a:lumMod val="50000"/>
            </a:schemeClr>
          </a:solidFill>
        </a:ln>
        <a:effectLst>
          <a:outerShdw blurRad="50800" dist="38100" dir="2700000" algn="tl" rotWithShape="0">
            <a:prstClr val="black">
              <a:alpha val="40000"/>
            </a:prstClr>
          </a:outerShdw>
        </a:effectLst>
      </c:spPr>
    </c:legend>
    <c:plotVisOnly val="1"/>
    <c:dispBlanksAs val="gap"/>
    <c:showDLblsOverMax val="0"/>
  </c:chart>
  <c:spPr>
    <a:ln>
      <a:solidFill>
        <a:sysClr val="windowText" lastClr="000000"/>
      </a:solidFill>
    </a:ln>
  </c:sp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22</xdr:col>
      <xdr:colOff>285750</xdr:colOff>
      <xdr:row>10</xdr:row>
      <xdr:rowOff>171450</xdr:rowOff>
    </xdr:from>
    <xdr:to>
      <xdr:col>31</xdr:col>
      <xdr:colOff>171450</xdr:colOff>
      <xdr:row>36</xdr:row>
      <xdr:rowOff>19050</xdr:rowOff>
    </xdr:to>
    <xdr:sp macro="" textlink="">
      <xdr:nvSpPr>
        <xdr:cNvPr id="69633" name="Text Box 1"/>
        <xdr:cNvSpPr txBox="1">
          <a:spLocks noChangeArrowheads="1"/>
        </xdr:cNvSpPr>
      </xdr:nvSpPr>
      <xdr:spPr bwMode="auto">
        <a:xfrm>
          <a:off x="15516225" y="1857375"/>
          <a:ext cx="5372100" cy="3924300"/>
        </a:xfrm>
        <a:prstGeom prst="rect">
          <a:avLst/>
        </a:prstGeom>
        <a:solidFill>
          <a:srgbClr xmlns:mc="http://schemas.openxmlformats.org/markup-compatibility/2006" xmlns:a14="http://schemas.microsoft.com/office/drawing/2010/main" val="CCFFFF" mc:Ignorable="a14" a14:legacySpreadsheetColorIndex="41"/>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FF"/>
              </a:solidFill>
              <a:latin typeface="Arial"/>
              <a:cs typeface="Arial"/>
            </a:rPr>
            <a:t>Note:  Precipitation data obtained on-line from NOAA National Weather service web site for Syracuse.</a:t>
          </a:r>
        </a:p>
        <a:p>
          <a:pPr algn="l" rtl="0">
            <a:defRPr sz="1000"/>
          </a:pPr>
          <a:endParaRPr lang="en-US" sz="1000" b="0" i="0" u="none" strike="noStrike" baseline="0">
            <a:solidFill>
              <a:srgbClr val="0000FF"/>
            </a:solidFill>
            <a:latin typeface="Arial"/>
            <a:cs typeface="Arial"/>
          </a:endParaRPr>
        </a:p>
        <a:p>
          <a:pPr algn="l" rtl="0">
            <a:defRPr sz="1000"/>
          </a:pPr>
          <a:r>
            <a:rPr lang="en-US" sz="1000" b="0" i="0" u="none" strike="noStrike" baseline="0">
              <a:solidFill>
                <a:srgbClr val="0000FF"/>
              </a:solidFill>
              <a:latin typeface="Arial"/>
              <a:cs typeface="Arial"/>
            </a:rPr>
            <a:t>30-year rolling averages represent the average of annual averages for the period 30 years prior to each year graphed.  For example, for 1990, the 30-year prior period used to calculate the precipitation average was 1960 to 1989.  For 1991, the 30-year period was 1961 to 1990, and so on through 2007 (1977-2006).</a:t>
          </a:r>
        </a:p>
        <a:p>
          <a:pPr algn="l" rtl="0">
            <a:defRPr sz="1000"/>
          </a:pPr>
          <a:endParaRPr lang="en-US" sz="1000" b="0" i="0" u="none" strike="noStrike" baseline="0">
            <a:solidFill>
              <a:srgbClr val="0000FF"/>
            </a:solidFill>
            <a:latin typeface="Arial"/>
            <a:cs typeface="Arial"/>
          </a:endParaRPr>
        </a:p>
        <a:p>
          <a:pPr algn="l" rtl="0">
            <a:defRPr sz="1000"/>
          </a:pPr>
          <a:r>
            <a:rPr lang="en-US" sz="1000" b="0" i="0" u="none" strike="noStrike" baseline="0">
              <a:solidFill>
                <a:srgbClr val="0000FF"/>
              </a:solidFill>
              <a:latin typeface="Arial"/>
              <a:cs typeface="Arial"/>
            </a:rPr>
            <a:t>"Wet" indicates a year when the average annual precipitation exceeded the prior 30-year average plus 5%.</a:t>
          </a:r>
        </a:p>
        <a:p>
          <a:pPr algn="l" rtl="0">
            <a:defRPr sz="1000"/>
          </a:pPr>
          <a:r>
            <a:rPr lang="en-US" sz="1000" b="0" i="0" u="none" strike="noStrike" baseline="0">
              <a:solidFill>
                <a:srgbClr val="0000FF"/>
              </a:solidFill>
              <a:latin typeface="Arial"/>
              <a:cs typeface="Arial"/>
            </a:rPr>
            <a:t>"Dry" indicates a year when the average annual precipitation was less than the prior 30-year average minus 5%.</a:t>
          </a:r>
        </a:p>
        <a:p>
          <a:pPr algn="l" rtl="0">
            <a:defRPr sz="1000"/>
          </a:pPr>
          <a:r>
            <a:rPr lang="en-US" sz="1000" b="0" i="0" u="none" strike="noStrike" baseline="0">
              <a:solidFill>
                <a:srgbClr val="0000FF"/>
              </a:solidFill>
              <a:latin typeface="Arial"/>
              <a:cs typeface="Arial"/>
            </a:rPr>
            <a:t>"Normal" indicates a year when the average annual precipitation was in the range of the 30-year average ± 5%.</a:t>
          </a:r>
        </a:p>
        <a:p>
          <a:pPr algn="l" rtl="0">
            <a:defRPr sz="1000"/>
          </a:pPr>
          <a:endParaRPr lang="en-US" sz="1000" b="0" i="0" u="none" strike="noStrike" baseline="0">
            <a:solidFill>
              <a:srgbClr val="0000FF"/>
            </a:solidFill>
            <a:latin typeface="Arial"/>
            <a:cs typeface="Arial"/>
          </a:endParaRPr>
        </a:p>
        <a:p>
          <a:pPr algn="l" rtl="0">
            <a:defRPr sz="1000"/>
          </a:pPr>
          <a:r>
            <a:rPr lang="en-US" sz="1000" b="0" i="0" u="none" strike="noStrike" baseline="0">
              <a:solidFill>
                <a:srgbClr val="0000FF"/>
              </a:solidFill>
              <a:latin typeface="Arial"/>
              <a:cs typeface="Arial"/>
            </a:rPr>
            <a:t>Note that the columns under "Loading By Annual Precip Group" contain the loading data sorted by Wet, Dry and Normal years of precipitation.  For graphing purposes, the blank cells in these columns actually contain the value "-999" formatted with white text to appear blank.  The graph's Y-axis is set with the minimum value at zero.  This approach prevents the "blank" cells from plotting in the graphic as zeros because Excel doesn't read cells with equations in them as blank cells but as zeros.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142876</xdr:colOff>
      <xdr:row>23</xdr:row>
      <xdr:rowOff>95249</xdr:rowOff>
    </xdr:from>
    <xdr:to>
      <xdr:col>12</xdr:col>
      <xdr:colOff>485776</xdr:colOff>
      <xdr:row>27</xdr:row>
      <xdr:rowOff>123824</xdr:rowOff>
    </xdr:to>
    <xdr:sp macro="" textlink="">
      <xdr:nvSpPr>
        <xdr:cNvPr id="84995" name="Text Box 3"/>
        <xdr:cNvSpPr txBox="1">
          <a:spLocks noChangeArrowheads="1"/>
        </xdr:cNvSpPr>
      </xdr:nvSpPr>
      <xdr:spPr bwMode="auto">
        <a:xfrm>
          <a:off x="142876" y="3819524"/>
          <a:ext cx="7658100"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US" sz="1100" b="1" i="0" u="none" strike="noStrike" baseline="0">
              <a:solidFill>
                <a:srgbClr val="000000"/>
              </a:solidFill>
              <a:latin typeface="+mn-lt"/>
              <a:cs typeface="Times New Roman"/>
            </a:rPr>
            <a:t>Figure 4-6</a:t>
          </a:r>
          <a:r>
            <a:rPr lang="en-US" sz="1100" b="0" i="0" u="none" strike="noStrike" baseline="0">
              <a:solidFill>
                <a:srgbClr val="000000"/>
              </a:solidFill>
              <a:latin typeface="+mn-lt"/>
              <a:cs typeface="Times New Roman"/>
            </a:rPr>
            <a:t>.  Evaluation of the dependence  of the daily average total phosphorus load from the watershed (non-Metro), annually, on the annual precipitation (from NOAA Online Weather Data), for the 1990-2013 period.</a:t>
          </a:r>
          <a:endParaRPr lang="en-US" sz="1100">
            <a:latin typeface="+mn-lt"/>
          </a:endParaRPr>
        </a:p>
      </xdr:txBody>
    </xdr:sp>
    <xdr:clientData/>
  </xdr:twoCellAnchor>
  <xdr:twoCellAnchor>
    <xdr:from>
      <xdr:col>0</xdr:col>
      <xdr:colOff>142874</xdr:colOff>
      <xdr:row>0</xdr:row>
      <xdr:rowOff>85724</xdr:rowOff>
    </xdr:from>
    <xdr:to>
      <xdr:col>12</xdr:col>
      <xdr:colOff>476249</xdr:colOff>
      <xdr:row>23</xdr:row>
      <xdr:rowOff>19049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4</xdr:col>
      <xdr:colOff>542925</xdr:colOff>
      <xdr:row>10</xdr:row>
      <xdr:rowOff>85725</xdr:rowOff>
    </xdr:from>
    <xdr:ext cx="548612" cy="311496"/>
    <xdr:sp macro="" textlink="">
      <xdr:nvSpPr>
        <xdr:cNvPr id="2" name="TextBox 1"/>
        <xdr:cNvSpPr txBox="1"/>
      </xdr:nvSpPr>
      <xdr:spPr>
        <a:xfrm>
          <a:off x="2981325" y="1704975"/>
          <a:ext cx="548612"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400"/>
            <a:t>2013</a:t>
          </a:r>
        </a:p>
      </xdr:txBody>
    </xdr:sp>
    <xdr:clientData/>
  </xdr:oneCellAnchor>
  <xdr:twoCellAnchor>
    <xdr:from>
      <xdr:col>5</xdr:col>
      <xdr:colOff>457200</xdr:colOff>
      <xdr:row>11</xdr:row>
      <xdr:rowOff>133350</xdr:rowOff>
    </xdr:from>
    <xdr:to>
      <xdr:col>6</xdr:col>
      <xdr:colOff>190500</xdr:colOff>
      <xdr:row>13</xdr:row>
      <xdr:rowOff>9525</xdr:rowOff>
    </xdr:to>
    <xdr:cxnSp macro="">
      <xdr:nvCxnSpPr>
        <xdr:cNvPr id="4" name="Straight Arrow Connector 3"/>
        <xdr:cNvCxnSpPr/>
      </xdr:nvCxnSpPr>
      <xdr:spPr>
        <a:xfrm>
          <a:off x="3505200" y="1914525"/>
          <a:ext cx="342900" cy="200025"/>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rh.noaa.gov/bgm/climate/syr/syr_annual_totals.shtm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workbookViewId="0">
      <pane ySplit="5" topLeftCell="A28" activePane="bottomLeft" state="frozen"/>
      <selection pane="bottomLeft" activeCell="C67" sqref="C38:C67"/>
    </sheetView>
  </sheetViews>
  <sheetFormatPr defaultRowHeight="15.75" x14ac:dyDescent="0.25"/>
  <cols>
    <col min="1" max="1" width="11.5703125" style="80" customWidth="1"/>
    <col min="2" max="2" width="32.7109375" style="80" customWidth="1"/>
    <col min="3" max="3" width="23.7109375" style="80" customWidth="1"/>
    <col min="4" max="4" width="15" style="80" customWidth="1"/>
    <col min="5" max="5" width="24.140625" style="80" customWidth="1"/>
    <col min="6" max="6" width="82.140625" style="80" customWidth="1"/>
    <col min="7" max="7" width="16.5703125" style="80" bestFit="1" customWidth="1"/>
    <col min="8" max="8" width="30" style="80" bestFit="1" customWidth="1"/>
    <col min="9" max="16384" width="9.140625" style="80"/>
  </cols>
  <sheetData>
    <row r="1" spans="1:8" ht="15.75" customHeight="1" x14ac:dyDescent="0.25">
      <c r="A1" s="79" t="s">
        <v>42</v>
      </c>
    </row>
    <row r="2" spans="1:8" ht="15.75" customHeight="1" x14ac:dyDescent="0.25">
      <c r="A2" s="81" t="s">
        <v>41</v>
      </c>
    </row>
    <row r="3" spans="1:8" ht="15.75" customHeight="1" x14ac:dyDescent="0.25">
      <c r="G3" s="83"/>
      <c r="H3" s="84"/>
    </row>
    <row r="4" spans="1:8" ht="15.75" customHeight="1" x14ac:dyDescent="0.25">
      <c r="A4" s="154" t="s">
        <v>176</v>
      </c>
      <c r="B4" s="154"/>
      <c r="C4" s="154"/>
      <c r="D4" s="154"/>
      <c r="E4" s="154"/>
      <c r="F4" s="154"/>
      <c r="G4" s="83"/>
      <c r="H4" s="84"/>
    </row>
    <row r="5" spans="1:8" s="85" customFormat="1" ht="15.75" customHeight="1" x14ac:dyDescent="0.25">
      <c r="A5" s="115" t="s">
        <v>5</v>
      </c>
      <c r="B5" s="115" t="s">
        <v>19</v>
      </c>
      <c r="C5" s="115" t="s">
        <v>20</v>
      </c>
      <c r="D5" s="115" t="s">
        <v>5</v>
      </c>
      <c r="E5" s="115" t="s">
        <v>33</v>
      </c>
      <c r="F5" s="115" t="s">
        <v>173</v>
      </c>
    </row>
    <row r="6" spans="1:8" s="85" customFormat="1" ht="15.75" customHeight="1" x14ac:dyDescent="0.25">
      <c r="A6" s="96">
        <v>1951</v>
      </c>
      <c r="B6" s="96">
        <v>48</v>
      </c>
      <c r="C6" s="96">
        <v>44.41</v>
      </c>
      <c r="D6" s="96" t="s">
        <v>87</v>
      </c>
      <c r="E6" s="97">
        <v>100.5</v>
      </c>
      <c r="F6" s="98"/>
    </row>
    <row r="7" spans="1:8" s="85" customFormat="1" ht="15.75" customHeight="1" x14ac:dyDescent="0.25">
      <c r="A7" s="96">
        <v>1952</v>
      </c>
      <c r="B7" s="96">
        <v>49.1</v>
      </c>
      <c r="C7" s="96">
        <v>31.39</v>
      </c>
      <c r="D7" s="96" t="s">
        <v>86</v>
      </c>
      <c r="E7" s="97">
        <v>77.5</v>
      </c>
      <c r="F7" s="98"/>
    </row>
    <row r="8" spans="1:8" s="85" customFormat="1" ht="15.75" customHeight="1" x14ac:dyDescent="0.25">
      <c r="A8" s="96">
        <v>1953</v>
      </c>
      <c r="B8" s="96">
        <v>50.4</v>
      </c>
      <c r="C8" s="96">
        <v>29.72</v>
      </c>
      <c r="D8" s="96" t="s">
        <v>85</v>
      </c>
      <c r="E8" s="97">
        <v>85.9</v>
      </c>
      <c r="F8" s="98"/>
    </row>
    <row r="9" spans="1:8" s="85" customFormat="1" ht="15.75" customHeight="1" x14ac:dyDescent="0.25">
      <c r="A9" s="96">
        <v>1954</v>
      </c>
      <c r="B9" s="96">
        <v>48.6</v>
      </c>
      <c r="C9" s="96">
        <v>43.46</v>
      </c>
      <c r="D9" s="96" t="s">
        <v>84</v>
      </c>
      <c r="E9" s="97">
        <v>101.4</v>
      </c>
      <c r="F9" s="98"/>
    </row>
    <row r="10" spans="1:8" s="85" customFormat="1" ht="15.75" customHeight="1" x14ac:dyDescent="0.25">
      <c r="A10" s="96">
        <v>1955</v>
      </c>
      <c r="B10" s="96">
        <v>48.9</v>
      </c>
      <c r="C10" s="96">
        <v>39.94</v>
      </c>
      <c r="D10" s="96" t="s">
        <v>83</v>
      </c>
      <c r="E10" s="97">
        <v>146.80000000000001</v>
      </c>
      <c r="F10" s="98"/>
    </row>
    <row r="11" spans="1:8" s="85" customFormat="1" ht="15.75" customHeight="1" x14ac:dyDescent="0.25">
      <c r="A11" s="96">
        <v>1956</v>
      </c>
      <c r="B11" s="96">
        <v>47</v>
      </c>
      <c r="C11" s="96">
        <v>42.01</v>
      </c>
      <c r="D11" s="96" t="s">
        <v>82</v>
      </c>
      <c r="E11" s="97">
        <v>76.099999999999994</v>
      </c>
      <c r="F11" s="98"/>
    </row>
    <row r="12" spans="1:8" s="85" customFormat="1" ht="15.75" customHeight="1" x14ac:dyDescent="0.25">
      <c r="A12" s="96">
        <v>1957</v>
      </c>
      <c r="B12" s="96">
        <v>48.8</v>
      </c>
      <c r="C12" s="96">
        <v>33.17</v>
      </c>
      <c r="D12" s="96" t="s">
        <v>81</v>
      </c>
      <c r="E12" s="97">
        <v>141.1</v>
      </c>
      <c r="F12" s="98"/>
    </row>
    <row r="13" spans="1:8" s="85" customFormat="1" ht="15.75" customHeight="1" x14ac:dyDescent="0.25">
      <c r="A13" s="96">
        <v>1958</v>
      </c>
      <c r="B13" s="96">
        <v>46.1</v>
      </c>
      <c r="C13" s="96">
        <v>42.79</v>
      </c>
      <c r="D13" s="96" t="s">
        <v>80</v>
      </c>
      <c r="E13" s="97">
        <v>137.19999999999999</v>
      </c>
      <c r="F13" s="98"/>
    </row>
    <row r="14" spans="1:8" s="85" customFormat="1" ht="15.75" customHeight="1" x14ac:dyDescent="0.25">
      <c r="A14" s="96">
        <v>1959</v>
      </c>
      <c r="B14" s="96">
        <v>48.8</v>
      </c>
      <c r="C14" s="96">
        <v>41.2</v>
      </c>
      <c r="D14" s="96" t="s">
        <v>79</v>
      </c>
      <c r="E14" s="97">
        <v>134.80000000000001</v>
      </c>
      <c r="F14" s="98"/>
    </row>
    <row r="15" spans="1:8" s="85" customFormat="1" ht="15.75" customHeight="1" x14ac:dyDescent="0.25">
      <c r="A15" s="96">
        <v>1960</v>
      </c>
      <c r="B15" s="96">
        <v>47.6</v>
      </c>
      <c r="C15" s="96">
        <v>32.21</v>
      </c>
      <c r="D15" s="96" t="s">
        <v>78</v>
      </c>
      <c r="E15" s="97">
        <v>130.5</v>
      </c>
      <c r="F15" s="98"/>
    </row>
    <row r="16" spans="1:8" s="85" customFormat="1" ht="15.75" customHeight="1" x14ac:dyDescent="0.25">
      <c r="A16" s="96">
        <v>1961</v>
      </c>
      <c r="B16" s="96">
        <v>48.3</v>
      </c>
      <c r="C16" s="96">
        <v>37.58</v>
      </c>
      <c r="D16" s="96" t="s">
        <v>77</v>
      </c>
      <c r="E16" s="97">
        <v>77.3</v>
      </c>
      <c r="F16" s="98"/>
    </row>
    <row r="17" spans="1:15" s="85" customFormat="1" ht="15.75" customHeight="1" x14ac:dyDescent="0.25">
      <c r="A17" s="96">
        <v>1962</v>
      </c>
      <c r="B17" s="96">
        <v>47.2</v>
      </c>
      <c r="C17" s="96">
        <v>30.64</v>
      </c>
      <c r="D17" s="96" t="s">
        <v>76</v>
      </c>
      <c r="E17" s="97">
        <v>116.6</v>
      </c>
      <c r="F17" s="98"/>
    </row>
    <row r="18" spans="1:15" s="85" customFormat="1" ht="15.75" customHeight="1" x14ac:dyDescent="0.25">
      <c r="A18" s="96">
        <v>1963</v>
      </c>
      <c r="B18" s="96">
        <v>46.4</v>
      </c>
      <c r="C18" s="96">
        <v>27.81</v>
      </c>
      <c r="D18" s="96" t="s">
        <v>75</v>
      </c>
      <c r="E18" s="97">
        <v>83.8</v>
      </c>
      <c r="F18" s="98"/>
    </row>
    <row r="19" spans="1:15" s="85" customFormat="1" ht="15.75" customHeight="1" x14ac:dyDescent="0.25">
      <c r="A19" s="96">
        <v>1964</v>
      </c>
      <c r="B19" s="96">
        <v>48.6</v>
      </c>
      <c r="C19" s="96">
        <v>27.1</v>
      </c>
      <c r="D19" s="96" t="s">
        <v>74</v>
      </c>
      <c r="E19" s="97">
        <v>97.3</v>
      </c>
      <c r="F19" s="98"/>
    </row>
    <row r="20" spans="1:15" s="85" customFormat="1" ht="15.75" customHeight="1" x14ac:dyDescent="0.25">
      <c r="A20" s="96">
        <v>1965</v>
      </c>
      <c r="B20" s="96">
        <v>46.6</v>
      </c>
      <c r="C20" s="96">
        <v>28.39</v>
      </c>
      <c r="D20" s="96" t="s">
        <v>73</v>
      </c>
      <c r="E20" s="97">
        <v>118.8</v>
      </c>
      <c r="F20" s="98"/>
    </row>
    <row r="21" spans="1:15" s="85" customFormat="1" ht="15.75" customHeight="1" x14ac:dyDescent="0.25">
      <c r="A21" s="96">
        <v>1966</v>
      </c>
      <c r="B21" s="96">
        <v>46.5</v>
      </c>
      <c r="C21" s="96">
        <v>33.14</v>
      </c>
      <c r="D21" s="96" t="s">
        <v>72</v>
      </c>
      <c r="E21" s="97">
        <v>83</v>
      </c>
      <c r="F21" s="98"/>
    </row>
    <row r="22" spans="1:15" s="85" customFormat="1" ht="15.75" customHeight="1" x14ac:dyDescent="0.25">
      <c r="A22" s="96">
        <v>1967</v>
      </c>
      <c r="B22" s="96">
        <v>46.9</v>
      </c>
      <c r="C22" s="96">
        <v>36.020000000000003</v>
      </c>
      <c r="D22" s="96" t="s">
        <v>71</v>
      </c>
      <c r="E22" s="97">
        <v>81.2</v>
      </c>
      <c r="F22" s="98"/>
    </row>
    <row r="23" spans="1:15" s="85" customFormat="1" ht="15.75" customHeight="1" x14ac:dyDescent="0.25">
      <c r="A23" s="96">
        <v>1968</v>
      </c>
      <c r="B23" s="96">
        <v>46.9</v>
      </c>
      <c r="C23" s="96">
        <v>44.23</v>
      </c>
      <c r="D23" s="96" t="s">
        <v>70</v>
      </c>
      <c r="E23" s="97">
        <v>97.9</v>
      </c>
      <c r="F23" s="98"/>
    </row>
    <row r="24" spans="1:15" s="85" customFormat="1" ht="15.75" customHeight="1" x14ac:dyDescent="0.25">
      <c r="A24" s="96">
        <v>1969</v>
      </c>
      <c r="B24" s="96">
        <v>47.1</v>
      </c>
      <c r="C24" s="96">
        <v>32.049999999999997</v>
      </c>
      <c r="D24" s="96" t="s">
        <v>69</v>
      </c>
      <c r="E24" s="97">
        <v>125.5</v>
      </c>
      <c r="F24" s="98"/>
    </row>
    <row r="25" spans="1:15" s="85" customFormat="1" ht="15.75" customHeight="1" x14ac:dyDescent="0.25">
      <c r="A25" s="96">
        <v>1970</v>
      </c>
      <c r="B25" s="96">
        <v>46.5</v>
      </c>
      <c r="C25" s="96">
        <v>38.229999999999997</v>
      </c>
      <c r="D25" s="96" t="s">
        <v>68</v>
      </c>
      <c r="E25" s="97">
        <v>157.19999999999999</v>
      </c>
      <c r="F25" s="98"/>
    </row>
    <row r="26" spans="1:15" s="85" customFormat="1" ht="15.75" customHeight="1" x14ac:dyDescent="0.25">
      <c r="A26" s="96">
        <v>1971</v>
      </c>
      <c r="B26" s="96">
        <v>47.5</v>
      </c>
      <c r="C26" s="96">
        <v>39.18</v>
      </c>
      <c r="D26" s="96" t="s">
        <v>67</v>
      </c>
      <c r="E26" s="97">
        <v>133.69999999999999</v>
      </c>
      <c r="F26" s="98"/>
    </row>
    <row r="27" spans="1:15" s="85" customFormat="1" ht="15.75" customHeight="1" x14ac:dyDescent="0.25">
      <c r="A27" s="96">
        <v>1972</v>
      </c>
      <c r="B27" s="96">
        <v>46.8</v>
      </c>
      <c r="C27" s="96">
        <v>55.41</v>
      </c>
      <c r="D27" s="96" t="s">
        <v>66</v>
      </c>
      <c r="E27" s="97">
        <v>81.2</v>
      </c>
      <c r="F27" s="98"/>
      <c r="O27" s="86"/>
    </row>
    <row r="28" spans="1:15" s="85" customFormat="1" ht="15.75" customHeight="1" x14ac:dyDescent="0.25">
      <c r="A28" s="96">
        <v>1973</v>
      </c>
      <c r="B28" s="96">
        <v>49.6</v>
      </c>
      <c r="C28" s="96">
        <v>52.58</v>
      </c>
      <c r="D28" s="96" t="s">
        <v>65</v>
      </c>
      <c r="E28" s="97">
        <v>123.2</v>
      </c>
      <c r="F28" s="98"/>
      <c r="O28" s="86"/>
    </row>
    <row r="29" spans="1:15" s="85" customFormat="1" ht="15.75" customHeight="1" x14ac:dyDescent="0.25">
      <c r="A29" s="96">
        <v>1974</v>
      </c>
      <c r="B29" s="96">
        <v>46.9</v>
      </c>
      <c r="C29" s="96">
        <v>50.23</v>
      </c>
      <c r="D29" s="96" t="s">
        <v>64</v>
      </c>
      <c r="E29" s="97">
        <v>105.5</v>
      </c>
      <c r="F29" s="98"/>
    </row>
    <row r="30" spans="1:15" s="85" customFormat="1" ht="15.75" customHeight="1" x14ac:dyDescent="0.25">
      <c r="A30" s="96">
        <v>1975</v>
      </c>
      <c r="B30" s="96">
        <v>48.6</v>
      </c>
      <c r="C30" s="96">
        <v>51.9</v>
      </c>
      <c r="D30" s="96" t="s">
        <v>63</v>
      </c>
      <c r="E30" s="97">
        <v>95.8</v>
      </c>
      <c r="F30" s="98"/>
    </row>
    <row r="31" spans="1:15" s="85" customFormat="1" ht="15.75" customHeight="1" x14ac:dyDescent="0.25">
      <c r="A31" s="96">
        <v>1976</v>
      </c>
      <c r="B31" s="96">
        <v>46.3</v>
      </c>
      <c r="C31" s="96">
        <v>58.17</v>
      </c>
      <c r="D31" s="96" t="s">
        <v>62</v>
      </c>
      <c r="E31" s="97">
        <v>145</v>
      </c>
      <c r="F31" s="98"/>
    </row>
    <row r="32" spans="1:15" s="85" customFormat="1" ht="15.75" customHeight="1" x14ac:dyDescent="0.25">
      <c r="A32" s="96">
        <v>1977</v>
      </c>
      <c r="B32" s="96">
        <v>47.9</v>
      </c>
      <c r="C32" s="96">
        <v>44.64</v>
      </c>
      <c r="D32" s="96" t="s">
        <v>61</v>
      </c>
      <c r="E32" s="97">
        <v>161.19999999999999</v>
      </c>
      <c r="F32" s="98"/>
    </row>
    <row r="33" spans="1:8" s="85" customFormat="1" ht="15.75" customHeight="1" x14ac:dyDescent="0.25">
      <c r="A33" s="96">
        <v>1978</v>
      </c>
      <c r="B33" s="96">
        <v>46.4</v>
      </c>
      <c r="C33" s="96">
        <v>35.07</v>
      </c>
      <c r="D33" s="96" t="s">
        <v>60</v>
      </c>
      <c r="E33" s="97">
        <v>118.5</v>
      </c>
      <c r="F33" s="98"/>
    </row>
    <row r="34" spans="1:8" s="85" customFormat="1" ht="15.75" customHeight="1" x14ac:dyDescent="0.25">
      <c r="A34" s="96">
        <v>1979</v>
      </c>
      <c r="B34" s="96">
        <v>47.8</v>
      </c>
      <c r="C34" s="96">
        <v>38.53</v>
      </c>
      <c r="D34" s="96" t="s">
        <v>59</v>
      </c>
      <c r="E34" s="97">
        <v>93.4</v>
      </c>
      <c r="F34" s="98"/>
    </row>
    <row r="35" spans="1:8" s="85" customFormat="1" ht="15.75" customHeight="1" x14ac:dyDescent="0.25">
      <c r="A35" s="96">
        <v>1980</v>
      </c>
      <c r="B35" s="96">
        <v>47.2</v>
      </c>
      <c r="C35" s="96">
        <v>32.08</v>
      </c>
      <c r="D35" s="96" t="s">
        <v>58</v>
      </c>
      <c r="E35" s="97">
        <v>79</v>
      </c>
      <c r="F35" s="98"/>
    </row>
    <row r="36" spans="1:8" s="85" customFormat="1" ht="15.75" customHeight="1" x14ac:dyDescent="0.25">
      <c r="A36" s="96">
        <v>1981</v>
      </c>
      <c r="B36" s="96">
        <v>48.6</v>
      </c>
      <c r="C36" s="96">
        <v>35.21</v>
      </c>
      <c r="D36" s="96" t="s">
        <v>57</v>
      </c>
      <c r="E36" s="97">
        <v>137.1</v>
      </c>
      <c r="F36" s="98"/>
    </row>
    <row r="37" spans="1:8" s="85" customFormat="1" ht="15.75" customHeight="1" x14ac:dyDescent="0.25">
      <c r="A37" s="96">
        <v>1982</v>
      </c>
      <c r="B37" s="96">
        <v>47</v>
      </c>
      <c r="C37" s="96">
        <v>35.14</v>
      </c>
      <c r="D37" s="96" t="s">
        <v>56</v>
      </c>
      <c r="E37" s="97">
        <v>66</v>
      </c>
      <c r="F37" s="98"/>
    </row>
    <row r="38" spans="1:8" s="85" customFormat="1" ht="15.75" customHeight="1" x14ac:dyDescent="0.25">
      <c r="A38" s="96">
        <v>1983</v>
      </c>
      <c r="B38" s="96">
        <v>47.1</v>
      </c>
      <c r="C38" s="96">
        <v>36.33</v>
      </c>
      <c r="D38" s="96" t="s">
        <v>55</v>
      </c>
      <c r="E38" s="97">
        <v>113.6</v>
      </c>
      <c r="F38" s="98"/>
    </row>
    <row r="39" spans="1:8" s="85" customFormat="1" ht="15.75" customHeight="1" x14ac:dyDescent="0.25">
      <c r="A39" s="96">
        <v>1984</v>
      </c>
      <c r="B39" s="96">
        <v>46.4</v>
      </c>
      <c r="C39" s="96">
        <v>37.97</v>
      </c>
      <c r="D39" s="96" t="s">
        <v>54</v>
      </c>
      <c r="E39" s="97">
        <v>116.4</v>
      </c>
      <c r="F39" s="98"/>
    </row>
    <row r="40" spans="1:8" s="85" customFormat="1" ht="15.75" customHeight="1" x14ac:dyDescent="0.25">
      <c r="A40" s="96">
        <v>1985</v>
      </c>
      <c r="B40" s="96">
        <v>47.9</v>
      </c>
      <c r="C40" s="96">
        <v>32.5</v>
      </c>
      <c r="D40" s="96" t="s">
        <v>53</v>
      </c>
      <c r="E40" s="97">
        <v>104.9</v>
      </c>
      <c r="F40" s="98"/>
    </row>
    <row r="41" spans="1:8" s="85" customFormat="1" ht="15.75" customHeight="1" x14ac:dyDescent="0.25">
      <c r="A41" s="96">
        <v>1986</v>
      </c>
      <c r="B41" s="96">
        <v>47.9</v>
      </c>
      <c r="C41" s="96">
        <v>42.93</v>
      </c>
      <c r="D41" s="96" t="s">
        <v>52</v>
      </c>
      <c r="E41" s="97">
        <v>93.5</v>
      </c>
      <c r="F41" s="98"/>
    </row>
    <row r="42" spans="1:8" s="85" customFormat="1" ht="15.75" customHeight="1" x14ac:dyDescent="0.25">
      <c r="A42" s="96">
        <v>1987</v>
      </c>
      <c r="B42" s="96">
        <v>49</v>
      </c>
      <c r="C42" s="96">
        <v>33.69</v>
      </c>
      <c r="D42" s="96" t="s">
        <v>51</v>
      </c>
      <c r="E42" s="97">
        <v>111.4</v>
      </c>
      <c r="F42" s="98"/>
    </row>
    <row r="43" spans="1:8" s="85" customFormat="1" ht="15.75" customHeight="1" x14ac:dyDescent="0.25">
      <c r="A43" s="96">
        <v>1988</v>
      </c>
      <c r="B43" s="96">
        <v>48</v>
      </c>
      <c r="C43" s="96">
        <v>34.44</v>
      </c>
      <c r="D43" s="96" t="s">
        <v>50</v>
      </c>
      <c r="E43" s="97">
        <v>97.8</v>
      </c>
      <c r="F43" s="98"/>
    </row>
    <row r="44" spans="1:8" s="85" customFormat="1" ht="15.75" customHeight="1" x14ac:dyDescent="0.25">
      <c r="A44" s="96">
        <v>1989</v>
      </c>
      <c r="B44" s="96">
        <v>46.6</v>
      </c>
      <c r="C44" s="96">
        <v>36.93</v>
      </c>
      <c r="D44" s="96" t="s">
        <v>49</v>
      </c>
      <c r="E44" s="97">
        <v>162</v>
      </c>
      <c r="F44" s="98"/>
    </row>
    <row r="45" spans="1:8" s="85" customFormat="1" ht="15.75" customHeight="1" x14ac:dyDescent="0.25">
      <c r="A45" s="96">
        <v>1990</v>
      </c>
      <c r="B45" s="96">
        <v>50.2</v>
      </c>
      <c r="C45" s="96">
        <v>49.47</v>
      </c>
      <c r="D45" s="96" t="s">
        <v>48</v>
      </c>
      <c r="E45" s="97">
        <v>96.9</v>
      </c>
      <c r="F45" s="98"/>
      <c r="H45" s="87"/>
    </row>
    <row r="46" spans="1:8" s="85" customFormat="1" ht="15.75" customHeight="1" x14ac:dyDescent="0.25">
      <c r="A46" s="96">
        <v>1991</v>
      </c>
      <c r="B46" s="96">
        <v>50.2</v>
      </c>
      <c r="C46" s="96">
        <v>37.049999999999997</v>
      </c>
      <c r="D46" s="96" t="s">
        <v>47</v>
      </c>
      <c r="E46" s="97">
        <v>166.9</v>
      </c>
      <c r="F46" s="98"/>
      <c r="H46" s="88"/>
    </row>
    <row r="47" spans="1:8" s="85" customFormat="1" ht="15.75" customHeight="1" x14ac:dyDescent="0.25">
      <c r="A47" s="96">
        <v>1992</v>
      </c>
      <c r="B47" s="96">
        <v>46.6</v>
      </c>
      <c r="C47" s="96">
        <v>43.61</v>
      </c>
      <c r="D47" s="96" t="s">
        <v>46</v>
      </c>
      <c r="E47" s="97">
        <v>192.1</v>
      </c>
      <c r="F47" s="98"/>
      <c r="H47" s="88"/>
    </row>
    <row r="48" spans="1:8" s="85" customFormat="1" ht="15.75" customHeight="1" x14ac:dyDescent="0.25">
      <c r="A48" s="96">
        <v>1993</v>
      </c>
      <c r="B48" s="96">
        <v>46.8</v>
      </c>
      <c r="C48" s="96">
        <v>43.38</v>
      </c>
      <c r="D48" s="96" t="s">
        <v>45</v>
      </c>
      <c r="E48" s="97">
        <v>163.80000000000001</v>
      </c>
      <c r="F48" s="98"/>
      <c r="H48" s="88"/>
    </row>
    <row r="49" spans="1:8" s="85" customFormat="1" ht="15.75" customHeight="1" x14ac:dyDescent="0.25">
      <c r="A49" s="96">
        <v>1994</v>
      </c>
      <c r="B49" s="96">
        <v>46.7</v>
      </c>
      <c r="C49" s="96">
        <v>36.630000000000003</v>
      </c>
      <c r="D49" s="96" t="s">
        <v>44</v>
      </c>
      <c r="E49" s="97">
        <v>66.900000000000006</v>
      </c>
      <c r="F49" s="98"/>
      <c r="H49" s="88"/>
    </row>
    <row r="50" spans="1:8" s="85" customFormat="1" ht="15.75" customHeight="1" x14ac:dyDescent="0.25">
      <c r="A50" s="96">
        <v>1995</v>
      </c>
      <c r="B50" s="96">
        <v>48</v>
      </c>
      <c r="C50" s="96">
        <v>31.34</v>
      </c>
      <c r="D50" s="96" t="s">
        <v>43</v>
      </c>
      <c r="E50" s="97">
        <v>170.9</v>
      </c>
      <c r="F50" s="98"/>
      <c r="H50" s="88"/>
    </row>
    <row r="51" spans="1:8" s="85" customFormat="1" ht="15.75" customHeight="1" x14ac:dyDescent="0.25">
      <c r="A51" s="96">
        <v>1996</v>
      </c>
      <c r="B51" s="96">
        <v>47.1</v>
      </c>
      <c r="C51" s="96">
        <v>39.39</v>
      </c>
      <c r="D51" s="96" t="s">
        <v>32</v>
      </c>
      <c r="E51" s="97">
        <v>131.1</v>
      </c>
      <c r="F51" s="98"/>
      <c r="H51" s="88"/>
    </row>
    <row r="52" spans="1:8" s="85" customFormat="1" ht="15.75" customHeight="1" x14ac:dyDescent="0.25">
      <c r="A52" s="96">
        <v>1997</v>
      </c>
      <c r="B52" s="96">
        <v>47.2</v>
      </c>
      <c r="C52" s="96">
        <v>32.619999999999997</v>
      </c>
      <c r="D52" s="96" t="s">
        <v>31</v>
      </c>
      <c r="E52" s="97">
        <v>134.69999999999999</v>
      </c>
      <c r="F52" s="98"/>
      <c r="H52" s="88"/>
    </row>
    <row r="53" spans="1:8" s="85" customFormat="1" ht="15.75" customHeight="1" x14ac:dyDescent="0.25">
      <c r="A53" s="96">
        <v>1998</v>
      </c>
      <c r="B53" s="96">
        <v>50.8</v>
      </c>
      <c r="C53" s="96">
        <v>37.06</v>
      </c>
      <c r="D53" s="96" t="s">
        <v>30</v>
      </c>
      <c r="E53" s="97">
        <v>98.3</v>
      </c>
      <c r="F53" s="98"/>
      <c r="H53" s="88"/>
    </row>
    <row r="54" spans="1:8" s="85" customFormat="1" ht="15.75" customHeight="1" x14ac:dyDescent="0.25">
      <c r="A54" s="96">
        <v>1999</v>
      </c>
      <c r="B54" s="96">
        <v>49.5</v>
      </c>
      <c r="C54" s="96">
        <v>30.88</v>
      </c>
      <c r="D54" s="96" t="s">
        <v>29</v>
      </c>
      <c r="E54" s="97">
        <v>85.8</v>
      </c>
      <c r="F54" s="98"/>
      <c r="H54" s="88"/>
    </row>
    <row r="55" spans="1:8" s="85" customFormat="1" ht="15.75" customHeight="1" x14ac:dyDescent="0.25">
      <c r="A55" s="96">
        <v>2000</v>
      </c>
      <c r="B55" s="96">
        <v>47.2</v>
      </c>
      <c r="C55" s="96">
        <v>37.01</v>
      </c>
      <c r="D55" s="96" t="s">
        <v>28</v>
      </c>
      <c r="E55" s="97">
        <v>191.9</v>
      </c>
      <c r="F55" s="98"/>
      <c r="H55" s="88"/>
    </row>
    <row r="56" spans="1:8" s="85" customFormat="1" ht="15.75" customHeight="1" x14ac:dyDescent="0.25">
      <c r="A56" s="96">
        <v>2001</v>
      </c>
      <c r="B56" s="96">
        <v>50</v>
      </c>
      <c r="C56" s="96">
        <v>34.299999999999997</v>
      </c>
      <c r="D56" s="96" t="s">
        <v>27</v>
      </c>
      <c r="E56" s="97">
        <v>59.4</v>
      </c>
      <c r="F56" s="98"/>
    </row>
    <row r="57" spans="1:8" s="85" customFormat="1" ht="15.75" customHeight="1" x14ac:dyDescent="0.25">
      <c r="A57" s="96">
        <v>2002</v>
      </c>
      <c r="B57" s="96">
        <v>50.4</v>
      </c>
      <c r="C57" s="96">
        <v>40.26</v>
      </c>
      <c r="D57" s="96" t="s">
        <v>26</v>
      </c>
      <c r="E57" s="97">
        <v>153.19999999999999</v>
      </c>
      <c r="F57" s="98"/>
      <c r="H57" s="99"/>
    </row>
    <row r="58" spans="1:8" s="85" customFormat="1" ht="15.75" customHeight="1" x14ac:dyDescent="0.25">
      <c r="A58" s="96">
        <v>2003</v>
      </c>
      <c r="B58" s="96">
        <v>47.1</v>
      </c>
      <c r="C58" s="96">
        <v>37.6</v>
      </c>
      <c r="D58" s="96" t="s">
        <v>25</v>
      </c>
      <c r="E58" s="97">
        <v>181.3</v>
      </c>
      <c r="F58" s="98"/>
    </row>
    <row r="59" spans="1:8" s="85" customFormat="1" ht="15.75" customHeight="1" x14ac:dyDescent="0.25">
      <c r="A59" s="96">
        <v>2004</v>
      </c>
      <c r="B59" s="96">
        <v>47.5</v>
      </c>
      <c r="C59" s="96">
        <v>43.14</v>
      </c>
      <c r="D59" s="96" t="s">
        <v>24</v>
      </c>
      <c r="E59" s="97">
        <v>136.19999999999999</v>
      </c>
      <c r="F59" s="98"/>
    </row>
    <row r="60" spans="1:8" s="85" customFormat="1" ht="15.75" customHeight="1" x14ac:dyDescent="0.25">
      <c r="A60" s="96">
        <v>2005</v>
      </c>
      <c r="B60" s="96">
        <v>49.1</v>
      </c>
      <c r="C60" s="96">
        <v>40.1</v>
      </c>
      <c r="D60" s="96" t="s">
        <v>23</v>
      </c>
      <c r="E60" s="97">
        <v>124.6</v>
      </c>
      <c r="F60" s="98"/>
    </row>
    <row r="61" spans="1:8" s="85" customFormat="1" ht="15.75" customHeight="1" x14ac:dyDescent="0.25">
      <c r="A61" s="96">
        <v>2006</v>
      </c>
      <c r="B61" s="96">
        <v>50.3</v>
      </c>
      <c r="C61" s="96">
        <v>47.2</v>
      </c>
      <c r="D61" s="96" t="s">
        <v>22</v>
      </c>
      <c r="E61" s="97">
        <v>140.19999999999999</v>
      </c>
      <c r="F61" s="98"/>
    </row>
    <row r="62" spans="1:8" s="85" customFormat="1" ht="15.75" customHeight="1" x14ac:dyDescent="0.25">
      <c r="A62" s="96">
        <v>2007</v>
      </c>
      <c r="B62" s="96">
        <v>48.1</v>
      </c>
      <c r="C62" s="96">
        <v>41.62</v>
      </c>
      <c r="D62" s="96" t="s">
        <v>21</v>
      </c>
      <c r="E62" s="97">
        <v>109.1</v>
      </c>
      <c r="F62" s="98"/>
    </row>
    <row r="63" spans="1:8" s="85" customFormat="1" ht="15.75" customHeight="1" x14ac:dyDescent="0.25">
      <c r="A63" s="96">
        <v>2008</v>
      </c>
      <c r="B63" s="96">
        <v>48.2</v>
      </c>
      <c r="C63" s="96">
        <v>41.91</v>
      </c>
      <c r="D63" s="96" t="s">
        <v>124</v>
      </c>
      <c r="E63" s="97">
        <v>149.6</v>
      </c>
      <c r="F63" s="98"/>
      <c r="G63" s="100"/>
    </row>
    <row r="64" spans="1:8" s="85" customFormat="1" ht="15.75" customHeight="1" x14ac:dyDescent="0.25">
      <c r="A64" s="96">
        <v>2009</v>
      </c>
      <c r="B64" s="96">
        <v>47.6</v>
      </c>
      <c r="C64" s="96">
        <v>35.36</v>
      </c>
      <c r="D64" s="96" t="s">
        <v>126</v>
      </c>
      <c r="E64" s="97">
        <v>106.3</v>
      </c>
      <c r="F64" s="89" t="s">
        <v>137</v>
      </c>
      <c r="G64" s="101"/>
    </row>
    <row r="65" spans="1:12" s="85" customFormat="1" ht="15.75" customHeight="1" x14ac:dyDescent="0.25">
      <c r="A65" s="102">
        <v>2010</v>
      </c>
      <c r="B65" s="103">
        <v>49.7</v>
      </c>
      <c r="C65" s="103">
        <v>41.47</v>
      </c>
      <c r="D65" s="103" t="s">
        <v>136</v>
      </c>
      <c r="E65" s="104">
        <v>179</v>
      </c>
      <c r="F65" s="89" t="s">
        <v>135</v>
      </c>
      <c r="G65" s="101"/>
    </row>
    <row r="66" spans="1:12" s="85" customFormat="1" ht="15.75" customHeight="1" x14ac:dyDescent="0.25">
      <c r="A66" s="105">
        <v>2011</v>
      </c>
      <c r="B66" s="105">
        <v>50.9</v>
      </c>
      <c r="C66" s="105">
        <v>49.52</v>
      </c>
      <c r="D66" s="105" t="s">
        <v>143</v>
      </c>
      <c r="E66" s="106">
        <v>106.3</v>
      </c>
      <c r="F66" s="89" t="s">
        <v>144</v>
      </c>
      <c r="G66" s="101"/>
      <c r="H66" s="107"/>
      <c r="I66" s="107"/>
      <c r="J66" s="107"/>
      <c r="K66" s="107"/>
      <c r="L66" s="107"/>
    </row>
    <row r="67" spans="1:12" s="85" customFormat="1" ht="15.75" customHeight="1" x14ac:dyDescent="0.25">
      <c r="A67" s="105">
        <v>2012</v>
      </c>
      <c r="B67" s="105">
        <v>52.5</v>
      </c>
      <c r="C67" s="105">
        <v>35.11</v>
      </c>
      <c r="D67" s="105" t="s">
        <v>169</v>
      </c>
      <c r="E67" s="106">
        <v>115.4</v>
      </c>
      <c r="F67" s="89" t="s">
        <v>170</v>
      </c>
      <c r="G67" s="101"/>
      <c r="H67" s="107"/>
      <c r="I67" s="107"/>
      <c r="J67" s="107"/>
      <c r="K67" s="107"/>
      <c r="L67" s="107"/>
    </row>
    <row r="68" spans="1:12" s="85" customFormat="1" ht="15.75" customHeight="1" x14ac:dyDescent="0.25">
      <c r="A68" s="108">
        <v>2013</v>
      </c>
      <c r="B68" s="108">
        <v>48.8</v>
      </c>
      <c r="C68" s="108">
        <v>40.380000000000003</v>
      </c>
      <c r="D68" s="108" t="s">
        <v>175</v>
      </c>
      <c r="E68" s="109">
        <v>132</v>
      </c>
      <c r="F68" s="91" t="s">
        <v>172</v>
      </c>
      <c r="G68" s="101"/>
      <c r="H68" s="107"/>
      <c r="I68" s="107"/>
      <c r="J68" s="107"/>
      <c r="K68" s="107"/>
      <c r="L68" s="107"/>
    </row>
    <row r="69" spans="1:12" s="85" customFormat="1" x14ac:dyDescent="0.25">
      <c r="A69" s="112"/>
      <c r="B69" s="112"/>
      <c r="C69" s="112"/>
      <c r="D69" s="112"/>
      <c r="E69" s="112"/>
      <c r="F69" s="100"/>
      <c r="G69" s="101"/>
      <c r="H69" s="107"/>
      <c r="I69" s="107"/>
      <c r="J69" s="107"/>
      <c r="K69" s="107"/>
      <c r="L69" s="107"/>
    </row>
    <row r="70" spans="1:12" s="85" customFormat="1" ht="15.75" customHeight="1" x14ac:dyDescent="0.25">
      <c r="A70" s="113" t="s">
        <v>174</v>
      </c>
      <c r="B70" s="113"/>
      <c r="C70" s="113"/>
      <c r="D70" s="113"/>
      <c r="E70" s="113"/>
    </row>
    <row r="71" spans="1:12" s="85" customFormat="1" x14ac:dyDescent="0.25"/>
    <row r="72" spans="1:12" s="85" customFormat="1" ht="12.75" customHeight="1" x14ac:dyDescent="0.25"/>
    <row r="73" spans="1:12" s="85" customFormat="1" x14ac:dyDescent="0.25"/>
    <row r="74" spans="1:12" s="85" customFormat="1" ht="12.75" customHeight="1" x14ac:dyDescent="0.25"/>
    <row r="75" spans="1:12" s="85" customFormat="1" x14ac:dyDescent="0.25"/>
    <row r="76" spans="1:12" s="85" customFormat="1" ht="12.75" customHeight="1" x14ac:dyDescent="0.25"/>
    <row r="77" spans="1:12" s="85" customFormat="1" ht="12.75" customHeight="1" x14ac:dyDescent="0.25"/>
    <row r="78" spans="1:12" s="85" customFormat="1" ht="12.75" customHeight="1" x14ac:dyDescent="0.25"/>
    <row r="79" spans="1:12" s="85" customFormat="1" ht="12.75" customHeight="1" x14ac:dyDescent="0.25"/>
    <row r="80" spans="1:12" s="85" customFormat="1" ht="12.75" customHeight="1" x14ac:dyDescent="0.25"/>
    <row r="81" spans="1:8" s="85" customFormat="1" ht="12.75" customHeight="1" x14ac:dyDescent="0.25"/>
    <row r="82" spans="1:8" s="85" customFormat="1" x14ac:dyDescent="0.25"/>
    <row r="83" spans="1:8" s="85" customFormat="1" x14ac:dyDescent="0.25"/>
    <row r="84" spans="1:8" s="85" customFormat="1" x14ac:dyDescent="0.25"/>
    <row r="85" spans="1:8" s="85" customFormat="1" ht="12.75" customHeight="1" x14ac:dyDescent="0.25"/>
    <row r="86" spans="1:8" s="85" customFormat="1" ht="12.75" customHeight="1" x14ac:dyDescent="0.25"/>
    <row r="87" spans="1:8" s="85" customFormat="1" ht="12.75" customHeight="1" x14ac:dyDescent="0.25"/>
    <row r="88" spans="1:8" s="85" customFormat="1" ht="12.75" customHeight="1" x14ac:dyDescent="0.25"/>
    <row r="89" spans="1:8" s="85" customFormat="1" ht="12.75" customHeight="1" x14ac:dyDescent="0.25"/>
    <row r="90" spans="1:8" s="85" customFormat="1" ht="12.75" customHeight="1" x14ac:dyDescent="0.25"/>
    <row r="91" spans="1:8" s="85" customFormat="1" x14ac:dyDescent="0.25">
      <c r="A91" s="110"/>
      <c r="B91" s="110"/>
      <c r="C91" s="110"/>
      <c r="D91" s="110"/>
      <c r="E91" s="110"/>
      <c r="F91" s="110"/>
      <c r="G91" s="110"/>
      <c r="H91" s="110"/>
    </row>
    <row r="92" spans="1:8" s="85" customFormat="1" x14ac:dyDescent="0.25">
      <c r="A92" s="114"/>
      <c r="B92" s="114"/>
      <c r="C92" s="114"/>
      <c r="D92" s="114"/>
      <c r="E92" s="114"/>
      <c r="F92" s="114"/>
      <c r="G92" s="114"/>
      <c r="H92" s="114"/>
    </row>
    <row r="93" spans="1:8" s="85" customFormat="1" x14ac:dyDescent="0.25">
      <c r="A93" s="92"/>
      <c r="B93" s="92"/>
      <c r="C93" s="92"/>
      <c r="D93" s="92"/>
      <c r="E93" s="92"/>
      <c r="F93" s="93"/>
      <c r="H93" s="94"/>
    </row>
    <row r="94" spans="1:8" s="85" customFormat="1" x14ac:dyDescent="0.25">
      <c r="A94" s="92"/>
      <c r="B94" s="92"/>
      <c r="C94" s="92"/>
      <c r="D94" s="92"/>
      <c r="E94" s="92"/>
      <c r="F94" s="93"/>
      <c r="H94" s="94"/>
    </row>
    <row r="95" spans="1:8" s="85" customFormat="1" x14ac:dyDescent="0.25">
      <c r="A95" s="92"/>
      <c r="B95" s="92"/>
      <c r="C95" s="92"/>
      <c r="D95" s="92"/>
      <c r="E95" s="92"/>
      <c r="F95" s="93"/>
      <c r="H95" s="94"/>
    </row>
    <row r="96" spans="1:8" s="85" customFormat="1" x14ac:dyDescent="0.25">
      <c r="A96" s="92"/>
      <c r="B96" s="92"/>
      <c r="C96" s="92"/>
      <c r="D96" s="92"/>
      <c r="E96" s="92"/>
      <c r="F96" s="93"/>
      <c r="H96" s="94"/>
    </row>
    <row r="97" spans="1:8" s="85" customFormat="1" x14ac:dyDescent="0.25">
      <c r="A97" s="92"/>
      <c r="B97" s="92"/>
      <c r="C97" s="92"/>
      <c r="D97" s="92"/>
      <c r="E97" s="92"/>
      <c r="F97" s="95"/>
      <c r="H97" s="111"/>
    </row>
    <row r="98" spans="1:8" s="85" customFormat="1" x14ac:dyDescent="0.25">
      <c r="A98" s="92"/>
      <c r="B98" s="92"/>
      <c r="C98" s="92"/>
      <c r="D98" s="92"/>
      <c r="E98" s="92"/>
      <c r="F98" s="95"/>
      <c r="G98" s="111"/>
      <c r="H98" s="95"/>
    </row>
    <row r="99" spans="1:8" s="85" customFormat="1" x14ac:dyDescent="0.25"/>
    <row r="100" spans="1:8" s="85" customFormat="1" x14ac:dyDescent="0.25"/>
    <row r="101" spans="1:8" s="85" customFormat="1" x14ac:dyDescent="0.25"/>
    <row r="102" spans="1:8" s="85" customFormat="1" x14ac:dyDescent="0.25"/>
    <row r="103" spans="1:8" s="85" customFormat="1" x14ac:dyDescent="0.25"/>
    <row r="104" spans="1:8" s="85" customFormat="1" x14ac:dyDescent="0.25"/>
    <row r="105" spans="1:8" s="85" customFormat="1" x14ac:dyDescent="0.25"/>
    <row r="106" spans="1:8" s="85" customFormat="1" x14ac:dyDescent="0.25"/>
    <row r="107" spans="1:8" s="85" customFormat="1" x14ac:dyDescent="0.25"/>
    <row r="108" spans="1:8" s="85" customFormat="1" x14ac:dyDescent="0.25"/>
  </sheetData>
  <autoFilter ref="A5:E66"/>
  <mergeCells count="1">
    <mergeCell ref="A4:F4"/>
  </mergeCells>
  <phoneticPr fontId="3" type="noConversion"/>
  <hyperlinks>
    <hyperlink ref="A2" r:id="rId1"/>
  </hyperlinks>
  <pageMargins left="0.75" right="0.75" top="1" bottom="1" header="0.5" footer="0.5"/>
  <pageSetup orientation="portrait" horizontalDpi="300"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pane ySplit="5" topLeftCell="A15" activePane="bottomLeft" state="frozen"/>
      <selection pane="bottomLeft" activeCell="C29" sqref="C29"/>
    </sheetView>
  </sheetViews>
  <sheetFormatPr defaultRowHeight="15.75" x14ac:dyDescent="0.25"/>
  <cols>
    <col min="1" max="1" width="19" style="80" customWidth="1"/>
    <col min="2" max="2" width="16.140625" style="80" customWidth="1"/>
    <col min="3" max="3" width="20.85546875" style="80" customWidth="1"/>
    <col min="4" max="4" width="22.7109375" style="80" bestFit="1" customWidth="1"/>
    <col min="5" max="16384" width="9.140625" style="80"/>
  </cols>
  <sheetData>
    <row r="1" spans="1:4" x14ac:dyDescent="0.25">
      <c r="A1" s="82" t="s">
        <v>116</v>
      </c>
    </row>
    <row r="4" spans="1:4" x14ac:dyDescent="0.25">
      <c r="A4" s="119" t="s">
        <v>117</v>
      </c>
      <c r="B4" s="120" t="s">
        <v>114</v>
      </c>
      <c r="C4" s="120"/>
    </row>
    <row r="5" spans="1:4" x14ac:dyDescent="0.25">
      <c r="A5" s="119" t="s">
        <v>5</v>
      </c>
      <c r="B5" s="119" t="s">
        <v>95</v>
      </c>
      <c r="C5" s="119" t="s">
        <v>115</v>
      </c>
    </row>
    <row r="6" spans="1:4" x14ac:dyDescent="0.25">
      <c r="A6" s="105">
        <v>1990</v>
      </c>
      <c r="B6" s="105" t="s">
        <v>96</v>
      </c>
      <c r="C6" s="122">
        <f>AVERAGE('Syracuse Annuals'!C15:C44)</f>
        <v>38.344333333333346</v>
      </c>
    </row>
    <row r="7" spans="1:4" x14ac:dyDescent="0.25">
      <c r="A7" s="105">
        <v>1991</v>
      </c>
      <c r="B7" s="105" t="s">
        <v>97</v>
      </c>
      <c r="C7" s="122">
        <f>AVERAGE('Syracuse Annuals'!C16:C45)</f>
        <v>38.919666666666672</v>
      </c>
      <c r="D7" s="116"/>
    </row>
    <row r="8" spans="1:4" x14ac:dyDescent="0.25">
      <c r="A8" s="105">
        <v>1992</v>
      </c>
      <c r="B8" s="105" t="s">
        <v>98</v>
      </c>
      <c r="C8" s="122">
        <f>AVERAGE('Syracuse Annuals'!C17:C46)</f>
        <v>38.902000000000008</v>
      </c>
    </row>
    <row r="9" spans="1:4" x14ac:dyDescent="0.25">
      <c r="A9" s="105">
        <v>1993</v>
      </c>
      <c r="B9" s="105" t="s">
        <v>99</v>
      </c>
      <c r="C9" s="122">
        <f>AVERAGE('Syracuse Annuals'!C18:C47)</f>
        <v>39.33433333333334</v>
      </c>
    </row>
    <row r="10" spans="1:4" x14ac:dyDescent="0.25">
      <c r="A10" s="105">
        <v>1994</v>
      </c>
      <c r="B10" s="105" t="s">
        <v>100</v>
      </c>
      <c r="C10" s="122">
        <f>AVERAGE('Syracuse Annuals'!C19:C48)</f>
        <v>39.853333333333332</v>
      </c>
    </row>
    <row r="11" spans="1:4" x14ac:dyDescent="0.25">
      <c r="A11" s="105">
        <v>1995</v>
      </c>
      <c r="B11" s="105" t="s">
        <v>101</v>
      </c>
      <c r="C11" s="122">
        <f>AVERAGE('Syracuse Annuals'!C20:C49)</f>
        <v>40.171000000000006</v>
      </c>
    </row>
    <row r="12" spans="1:4" x14ac:dyDescent="0.25">
      <c r="A12" s="105">
        <v>1996</v>
      </c>
      <c r="B12" s="105" t="s">
        <v>102</v>
      </c>
      <c r="C12" s="122">
        <f>AVERAGE('Syracuse Annuals'!C21:C50)</f>
        <v>40.269333333333336</v>
      </c>
    </row>
    <row r="13" spans="1:4" x14ac:dyDescent="0.25">
      <c r="A13" s="105">
        <v>1997</v>
      </c>
      <c r="B13" s="105" t="s">
        <v>103</v>
      </c>
      <c r="C13" s="122">
        <f>AVERAGE('Syracuse Annuals'!C22:C51)</f>
        <v>40.477666666666678</v>
      </c>
    </row>
    <row r="14" spans="1:4" x14ac:dyDescent="0.25">
      <c r="A14" s="105">
        <v>1998</v>
      </c>
      <c r="B14" s="105" t="s">
        <v>104</v>
      </c>
      <c r="C14" s="122">
        <f>AVERAGE('Syracuse Annuals'!C23:C52)</f>
        <v>40.364333333333342</v>
      </c>
    </row>
    <row r="15" spans="1:4" x14ac:dyDescent="0.25">
      <c r="A15" s="105">
        <v>1999</v>
      </c>
      <c r="B15" s="105" t="s">
        <v>105</v>
      </c>
      <c r="C15" s="122">
        <f>AVERAGE('Syracuse Annuals'!C24:C53)</f>
        <v>40.125333333333337</v>
      </c>
    </row>
    <row r="16" spans="1:4" x14ac:dyDescent="0.25">
      <c r="A16" s="105">
        <v>2000</v>
      </c>
      <c r="B16" s="105" t="s">
        <v>106</v>
      </c>
      <c r="C16" s="122">
        <f>AVERAGE('Syracuse Annuals'!C25:C54)</f>
        <v>40.086333333333329</v>
      </c>
    </row>
    <row r="17" spans="1:5" x14ac:dyDescent="0.25">
      <c r="A17" s="105">
        <v>2001</v>
      </c>
      <c r="B17" s="105" t="s">
        <v>107</v>
      </c>
      <c r="C17" s="122">
        <f>AVERAGE('Syracuse Annuals'!C26:C55)</f>
        <v>40.045666666666662</v>
      </c>
    </row>
    <row r="18" spans="1:5" x14ac:dyDescent="0.25">
      <c r="A18" s="105">
        <v>2002</v>
      </c>
      <c r="B18" s="105" t="s">
        <v>108</v>
      </c>
      <c r="C18" s="122">
        <f>AVERAGE('Syracuse Annuals'!C27:C56)</f>
        <v>39.882999999999996</v>
      </c>
    </row>
    <row r="19" spans="1:5" x14ac:dyDescent="0.25">
      <c r="A19" s="105">
        <v>2003</v>
      </c>
      <c r="B19" s="105" t="s">
        <v>109</v>
      </c>
      <c r="C19" s="122">
        <f>AVERAGE('Syracuse Annuals'!C28:C57)</f>
        <v>39.378</v>
      </c>
    </row>
    <row r="20" spans="1:5" x14ac:dyDescent="0.25">
      <c r="A20" s="105">
        <v>2004</v>
      </c>
      <c r="B20" s="105" t="s">
        <v>110</v>
      </c>
      <c r="C20" s="122">
        <f>AVERAGE('Syracuse Annuals'!C29:C58)</f>
        <v>38.87866666666666</v>
      </c>
    </row>
    <row r="21" spans="1:5" x14ac:dyDescent="0.25">
      <c r="A21" s="105">
        <v>2005</v>
      </c>
      <c r="B21" s="105" t="s">
        <v>111</v>
      </c>
      <c r="C21" s="122">
        <f>AVERAGE('Syracuse Annuals'!C30:C59)</f>
        <v>38.642333333333333</v>
      </c>
    </row>
    <row r="22" spans="1:5" x14ac:dyDescent="0.25">
      <c r="A22" s="105">
        <v>2006</v>
      </c>
      <c r="B22" s="105" t="s">
        <v>112</v>
      </c>
      <c r="C22" s="122">
        <f>AVERAGE('Syracuse Annuals'!C31:C60)</f>
        <v>38.249000000000002</v>
      </c>
    </row>
    <row r="23" spans="1:5" x14ac:dyDescent="0.25">
      <c r="A23" s="105">
        <v>2007</v>
      </c>
      <c r="B23" s="105" t="s">
        <v>113</v>
      </c>
      <c r="C23" s="122">
        <f>AVERAGE('Syracuse Annuals'!C32:C61)</f>
        <v>37.883333333333333</v>
      </c>
    </row>
    <row r="24" spans="1:5" x14ac:dyDescent="0.25">
      <c r="A24" s="105">
        <v>2008</v>
      </c>
      <c r="B24" s="105" t="s">
        <v>125</v>
      </c>
      <c r="C24" s="122">
        <f>AVERAGE('Syracuse Annuals'!C33:C62)</f>
        <v>37.782666666666657</v>
      </c>
    </row>
    <row r="25" spans="1:5" x14ac:dyDescent="0.25">
      <c r="A25" s="105">
        <v>2009</v>
      </c>
      <c r="B25" s="105" t="s">
        <v>127</v>
      </c>
      <c r="C25" s="122">
        <f>AVERAGE('Syracuse Annuals'!C34:C63)</f>
        <v>38.010666666666665</v>
      </c>
    </row>
    <row r="26" spans="1:5" x14ac:dyDescent="0.25">
      <c r="A26" s="105">
        <v>2010</v>
      </c>
      <c r="B26" s="105" t="s">
        <v>138</v>
      </c>
      <c r="C26" s="122">
        <f>AVERAGE('Syracuse Annuals'!C35:C64)</f>
        <v>37.905000000000001</v>
      </c>
      <c r="E26" s="90"/>
    </row>
    <row r="27" spans="1:5" x14ac:dyDescent="0.25">
      <c r="A27" s="105">
        <v>2011</v>
      </c>
      <c r="B27" s="105" t="s">
        <v>142</v>
      </c>
      <c r="C27" s="122">
        <f>AVERAGE('Syracuse Annuals'!C36:C65)</f>
        <v>38.217999999999996</v>
      </c>
      <c r="E27" s="117"/>
    </row>
    <row r="28" spans="1:5" x14ac:dyDescent="0.25">
      <c r="A28" s="105">
        <v>2012</v>
      </c>
      <c r="B28" s="105" t="s">
        <v>168</v>
      </c>
      <c r="C28" s="122">
        <f>AVERAGE('Syracuse Annuals'!C37:C66)</f>
        <v>38.695</v>
      </c>
      <c r="E28" s="90"/>
    </row>
    <row r="29" spans="1:5" x14ac:dyDescent="0.25">
      <c r="A29" s="108">
        <v>2013</v>
      </c>
      <c r="B29" s="108" t="s">
        <v>177</v>
      </c>
      <c r="C29" s="123">
        <f>AVERAGE('Syracuse Annuals'!C38:C67)</f>
        <v>38.693999999999988</v>
      </c>
      <c r="D29" s="118" t="s">
        <v>167</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26"/>
  <sheetViews>
    <sheetView workbookViewId="0">
      <selection activeCell="B7" sqref="B7"/>
    </sheetView>
  </sheetViews>
  <sheetFormatPr defaultRowHeight="12.75" x14ac:dyDescent="0.2"/>
  <cols>
    <col min="1" max="2" width="18.7109375" bestFit="1" customWidth="1"/>
    <col min="3" max="3" width="13.7109375" bestFit="1" customWidth="1"/>
    <col min="4" max="4" width="12.5703125" bestFit="1" customWidth="1"/>
    <col min="5" max="5" width="12" bestFit="1" customWidth="1"/>
    <col min="6" max="6" width="13.5703125" bestFit="1" customWidth="1"/>
    <col min="7" max="7" width="12.5703125" bestFit="1" customWidth="1"/>
    <col min="8" max="8" width="12.140625" bestFit="1" customWidth="1"/>
    <col min="9" max="9" width="12.5703125" bestFit="1" customWidth="1"/>
  </cols>
  <sheetData>
    <row r="5" spans="2:7" x14ac:dyDescent="0.2">
      <c r="B5" s="77" t="s">
        <v>179</v>
      </c>
      <c r="C5" s="77" t="s">
        <v>180</v>
      </c>
    </row>
    <row r="6" spans="2:7" ht="13.5" thickBot="1" x14ac:dyDescent="0.25"/>
    <row r="7" spans="2:7" x14ac:dyDescent="0.2">
      <c r="B7" s="74" t="s">
        <v>145</v>
      </c>
      <c r="C7" s="74"/>
    </row>
    <row r="8" spans="2:7" x14ac:dyDescent="0.2">
      <c r="B8" s="71" t="s">
        <v>146</v>
      </c>
      <c r="C8" s="148">
        <v>0.67387096303651983</v>
      </c>
    </row>
    <row r="9" spans="2:7" x14ac:dyDescent="0.2">
      <c r="B9" s="71" t="s">
        <v>147</v>
      </c>
      <c r="C9" s="148">
        <v>0.45410207482376663</v>
      </c>
    </row>
    <row r="10" spans="2:7" x14ac:dyDescent="0.2">
      <c r="B10" s="71" t="s">
        <v>148</v>
      </c>
      <c r="C10" s="148">
        <v>0.42928853277030149</v>
      </c>
    </row>
    <row r="11" spans="2:7" x14ac:dyDescent="0.2">
      <c r="B11" s="71" t="s">
        <v>149</v>
      </c>
      <c r="C11" s="148">
        <v>3.3072567777161187E-2</v>
      </c>
    </row>
    <row r="12" spans="2:7" ht="13.5" thickBot="1" x14ac:dyDescent="0.25">
      <c r="B12" s="72" t="s">
        <v>150</v>
      </c>
      <c r="C12" s="72">
        <v>24</v>
      </c>
    </row>
    <row r="14" spans="2:7" ht="13.5" thickBot="1" x14ac:dyDescent="0.25">
      <c r="B14" t="s">
        <v>151</v>
      </c>
    </row>
    <row r="15" spans="2:7" x14ac:dyDescent="0.2">
      <c r="B15" s="73"/>
      <c r="C15" s="73" t="s">
        <v>155</v>
      </c>
      <c r="D15" s="73" t="s">
        <v>156</v>
      </c>
      <c r="E15" s="73" t="s">
        <v>157</v>
      </c>
      <c r="F15" s="73" t="s">
        <v>158</v>
      </c>
      <c r="G15" s="73" t="s">
        <v>159</v>
      </c>
    </row>
    <row r="16" spans="2:7" x14ac:dyDescent="0.2">
      <c r="B16" s="71" t="s">
        <v>152</v>
      </c>
      <c r="C16" s="71">
        <v>1</v>
      </c>
      <c r="D16" s="151">
        <v>2.0017072109707542E-2</v>
      </c>
      <c r="E16" s="151">
        <v>2.0017072109707542E-2</v>
      </c>
      <c r="F16" s="151">
        <v>18.30057449457734</v>
      </c>
      <c r="G16" s="153">
        <v>3.0602578269067483E-4</v>
      </c>
    </row>
    <row r="17" spans="2:10" x14ac:dyDescent="0.2">
      <c r="B17" s="71" t="s">
        <v>153</v>
      </c>
      <c r="C17" s="71">
        <v>22</v>
      </c>
      <c r="D17" s="151">
        <v>2.4063484266248252E-2</v>
      </c>
      <c r="E17" s="151">
        <v>1.0937947393749206E-3</v>
      </c>
      <c r="F17" s="151"/>
      <c r="G17" s="151"/>
    </row>
    <row r="18" spans="2:10" ht="13.5" thickBot="1" x14ac:dyDescent="0.25">
      <c r="B18" s="72" t="s">
        <v>16</v>
      </c>
      <c r="C18" s="72">
        <v>23</v>
      </c>
      <c r="D18" s="152">
        <v>4.4080556375955794E-2</v>
      </c>
      <c r="E18" s="152"/>
      <c r="F18" s="152"/>
      <c r="G18" s="152"/>
    </row>
    <row r="19" spans="2:10" ht="13.5" thickBot="1" x14ac:dyDescent="0.25"/>
    <row r="20" spans="2:10" x14ac:dyDescent="0.2">
      <c r="B20" s="73"/>
      <c r="C20" s="73" t="s">
        <v>160</v>
      </c>
      <c r="D20" s="73" t="s">
        <v>149</v>
      </c>
      <c r="E20" s="73" t="s">
        <v>161</v>
      </c>
      <c r="F20" s="73" t="s">
        <v>162</v>
      </c>
      <c r="G20" s="73" t="s">
        <v>163</v>
      </c>
      <c r="H20" s="73" t="s">
        <v>164</v>
      </c>
      <c r="I20" s="73" t="s">
        <v>165</v>
      </c>
      <c r="J20" s="73" t="s">
        <v>166</v>
      </c>
    </row>
    <row r="21" spans="2:10" x14ac:dyDescent="0.2">
      <c r="B21" s="149" t="s">
        <v>154</v>
      </c>
      <c r="C21" s="151">
        <v>-0.14259685501081998</v>
      </c>
      <c r="D21" s="151">
        <v>5.3591338422705644E-2</v>
      </c>
      <c r="E21" s="151">
        <v>-2.6608190653138153</v>
      </c>
      <c r="F21" s="151">
        <v>1.4277515428175279E-2</v>
      </c>
      <c r="G21" s="151">
        <v>-0.25373848843859942</v>
      </c>
      <c r="H21" s="151">
        <v>-3.1455221583040524E-2</v>
      </c>
      <c r="I21" s="151">
        <v>-0.25373848843859942</v>
      </c>
      <c r="J21" s="151">
        <v>-3.1455221583040524E-2</v>
      </c>
    </row>
    <row r="22" spans="2:10" ht="13.5" thickBot="1" x14ac:dyDescent="0.25">
      <c r="B22" s="150" t="s">
        <v>178</v>
      </c>
      <c r="C22" s="152">
        <v>5.7674714962402352E-3</v>
      </c>
      <c r="D22" s="152">
        <v>1.3481961889561809E-3</v>
      </c>
      <c r="E22" s="152">
        <v>4.2779170742988128</v>
      </c>
      <c r="F22" s="152">
        <v>3.06025782690677E-4</v>
      </c>
      <c r="G22" s="152">
        <v>2.9714837297131649E-3</v>
      </c>
      <c r="H22" s="152">
        <v>8.5634592627673051E-3</v>
      </c>
      <c r="I22" s="152">
        <v>2.9714837297131649E-3</v>
      </c>
      <c r="J22" s="152">
        <v>8.5634592627673051E-3</v>
      </c>
    </row>
    <row r="26" spans="2:10" x14ac:dyDescent="0.2">
      <c r="B26" s="77"/>
      <c r="C26" s="77"/>
      <c r="D26" s="77"/>
      <c r="E26" s="7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9"/>
  <sheetViews>
    <sheetView topLeftCell="F7" zoomScale="115" zoomScaleNormal="115" workbookViewId="0">
      <pane ySplit="6" topLeftCell="A22" activePane="bottomLeft" state="frozen"/>
      <selection activeCell="A7" sqref="A7"/>
      <selection pane="bottomLeft" activeCell="T11" sqref="T11"/>
    </sheetView>
  </sheetViews>
  <sheetFormatPr defaultRowHeight="12.75" x14ac:dyDescent="0.2"/>
  <cols>
    <col min="1" max="1" width="10.28515625" bestFit="1" customWidth="1"/>
    <col min="2" max="2" width="13.85546875" customWidth="1"/>
    <col min="3" max="3" width="12.7109375" customWidth="1"/>
    <col min="4" max="9" width="11.28515625" customWidth="1"/>
    <col min="10" max="10" width="8.7109375" bestFit="1" customWidth="1"/>
    <col min="11" max="12" width="19.5703125" customWidth="1"/>
    <col min="13" max="13" width="14.5703125" bestFit="1" customWidth="1"/>
    <col min="14" max="14" width="10.28515625" bestFit="1" customWidth="1"/>
    <col min="15" max="15" width="9.85546875" bestFit="1" customWidth="1"/>
    <col min="16" max="16" width="11.5703125" bestFit="1" customWidth="1"/>
    <col min="17" max="17" width="8.5703125" bestFit="1" customWidth="1"/>
    <col min="18" max="18" width="9.85546875" bestFit="1" customWidth="1"/>
    <col min="19" max="20" width="7.42578125" bestFit="1" customWidth="1"/>
    <col min="21" max="21" width="8.85546875" bestFit="1" customWidth="1"/>
    <col min="22" max="22" width="3.140625" customWidth="1"/>
  </cols>
  <sheetData>
    <row r="1" spans="1:25" x14ac:dyDescent="0.2">
      <c r="A1" s="1" t="s">
        <v>0</v>
      </c>
      <c r="B1" s="2"/>
    </row>
    <row r="2" spans="1:25" x14ac:dyDescent="0.2">
      <c r="A2" s="1" t="s">
        <v>18</v>
      </c>
      <c r="B2" s="2"/>
    </row>
    <row r="3" spans="1:25" x14ac:dyDescent="0.2">
      <c r="B3" s="3" t="s">
        <v>1</v>
      </c>
    </row>
    <row r="4" spans="1:25" x14ac:dyDescent="0.2">
      <c r="B4" s="4" t="s">
        <v>2</v>
      </c>
    </row>
    <row r="7" spans="1:25" ht="16.5" thickBot="1" x14ac:dyDescent="0.3">
      <c r="A7" s="5" t="s">
        <v>9</v>
      </c>
    </row>
    <row r="8" spans="1:25" x14ac:dyDescent="0.2">
      <c r="A8" s="26" t="s">
        <v>171</v>
      </c>
      <c r="B8" s="6"/>
      <c r="C8" s="6"/>
      <c r="D8" s="6"/>
      <c r="E8" s="6"/>
      <c r="F8" s="6"/>
      <c r="G8" s="6"/>
      <c r="H8" s="6"/>
      <c r="I8" s="7"/>
      <c r="J8" s="7"/>
      <c r="K8" s="7"/>
      <c r="L8" s="7"/>
      <c r="M8" s="7"/>
      <c r="N8" s="7"/>
      <c r="O8" s="7"/>
      <c r="P8" s="7"/>
      <c r="Q8" s="7"/>
      <c r="R8" s="7"/>
      <c r="S8" s="7"/>
      <c r="T8" s="7"/>
      <c r="U8" s="7"/>
      <c r="V8" s="8"/>
    </row>
    <row r="9" spans="1:25" ht="13.5" thickBot="1" x14ac:dyDescent="0.25">
      <c r="A9" s="54" t="s">
        <v>131</v>
      </c>
      <c r="B9" s="9"/>
      <c r="C9" s="9"/>
      <c r="D9" s="9"/>
      <c r="E9" s="9"/>
      <c r="F9" s="9"/>
      <c r="G9" s="9"/>
      <c r="H9" s="9"/>
      <c r="I9" s="10"/>
      <c r="J9" s="10"/>
      <c r="K9" s="10"/>
      <c r="L9" s="10"/>
      <c r="M9" s="10"/>
      <c r="N9" s="10"/>
      <c r="O9" s="10"/>
      <c r="P9" s="10"/>
      <c r="Q9" s="10"/>
      <c r="R9" s="10"/>
      <c r="S9" s="10"/>
      <c r="T9" s="10"/>
      <c r="U9" s="10"/>
      <c r="V9" s="11"/>
    </row>
    <row r="10" spans="1:25" ht="13.5" thickBot="1" x14ac:dyDescent="0.25">
      <c r="A10" s="124" t="s">
        <v>120</v>
      </c>
      <c r="B10" s="125"/>
      <c r="C10" s="125"/>
      <c r="D10" s="125"/>
      <c r="E10" s="125"/>
      <c r="F10" s="125"/>
      <c r="G10" s="125"/>
      <c r="H10" s="125"/>
      <c r="I10" s="10"/>
      <c r="J10" s="12" t="s">
        <v>3</v>
      </c>
      <c r="K10" s="13"/>
      <c r="L10" s="14"/>
      <c r="M10" s="46"/>
      <c r="N10" s="46"/>
      <c r="O10" s="47"/>
      <c r="P10" s="47"/>
      <c r="Q10" s="47"/>
      <c r="R10" s="47"/>
      <c r="S10" s="13"/>
      <c r="T10" s="13"/>
      <c r="U10" s="14"/>
      <c r="V10" s="11"/>
    </row>
    <row r="11" spans="1:25" ht="38.25" x14ac:dyDescent="0.2">
      <c r="A11" s="126"/>
      <c r="B11" s="126" t="s">
        <v>119</v>
      </c>
      <c r="C11" s="126" t="s">
        <v>34</v>
      </c>
      <c r="D11" s="126" t="s">
        <v>35</v>
      </c>
      <c r="E11" s="126" t="s">
        <v>36</v>
      </c>
      <c r="F11" s="126" t="s">
        <v>37</v>
      </c>
      <c r="G11" s="126" t="s">
        <v>118</v>
      </c>
      <c r="H11" s="126" t="s">
        <v>121</v>
      </c>
      <c r="I11" s="10"/>
      <c r="J11" s="15" t="s">
        <v>4</v>
      </c>
      <c r="K11" s="16" t="s">
        <v>7</v>
      </c>
      <c r="L11" s="35" t="s">
        <v>8</v>
      </c>
      <c r="M11" s="41" t="s">
        <v>123</v>
      </c>
      <c r="N11" s="43" t="s">
        <v>122</v>
      </c>
      <c r="O11" s="42"/>
      <c r="P11" s="44"/>
      <c r="Q11" s="55"/>
      <c r="R11" s="40" t="s">
        <v>89</v>
      </c>
      <c r="S11" s="38" t="s">
        <v>93</v>
      </c>
      <c r="T11" s="38"/>
      <c r="U11" s="34"/>
      <c r="V11" s="11"/>
      <c r="W11" s="56"/>
      <c r="X11" s="56"/>
      <c r="Y11" s="56"/>
    </row>
    <row r="12" spans="1:25" ht="13.5" thickBot="1" x14ac:dyDescent="0.25">
      <c r="A12" s="126" t="s">
        <v>5</v>
      </c>
      <c r="B12" s="126" t="s">
        <v>10</v>
      </c>
      <c r="C12" s="126" t="s">
        <v>11</v>
      </c>
      <c r="D12" s="126" t="s">
        <v>12</v>
      </c>
      <c r="E12" s="126" t="s">
        <v>13</v>
      </c>
      <c r="F12" s="126" t="s">
        <v>14</v>
      </c>
      <c r="G12" s="126" t="s">
        <v>15</v>
      </c>
      <c r="H12" s="126" t="s">
        <v>16</v>
      </c>
      <c r="I12" s="10"/>
      <c r="J12" s="132" t="s">
        <v>6</v>
      </c>
      <c r="K12" s="133" t="s">
        <v>17</v>
      </c>
      <c r="L12" s="132" t="s">
        <v>17</v>
      </c>
      <c r="M12" s="17" t="s">
        <v>88</v>
      </c>
      <c r="N12" s="18" t="s">
        <v>94</v>
      </c>
      <c r="O12" s="19" t="s">
        <v>91</v>
      </c>
      <c r="P12" s="19" t="s">
        <v>92</v>
      </c>
      <c r="Q12" s="58" t="s">
        <v>134</v>
      </c>
      <c r="R12" s="39" t="s">
        <v>90</v>
      </c>
      <c r="S12" s="20" t="s">
        <v>38</v>
      </c>
      <c r="T12" s="36" t="s">
        <v>39</v>
      </c>
      <c r="U12" s="37" t="s">
        <v>40</v>
      </c>
      <c r="V12" s="11"/>
      <c r="W12" s="51"/>
      <c r="X12" s="51"/>
      <c r="Y12" s="56"/>
    </row>
    <row r="13" spans="1:25" ht="15.75" thickTop="1" x14ac:dyDescent="0.25">
      <c r="A13" s="121">
        <v>1990</v>
      </c>
      <c r="B13" s="127">
        <v>1.7064983431849476E-3</v>
      </c>
      <c r="C13" s="127">
        <v>3.6779895331551103E-3</v>
      </c>
      <c r="D13" s="127">
        <v>0.14284061412390781</v>
      </c>
      <c r="E13" s="127">
        <v>2.3349838559707143E-2</v>
      </c>
      <c r="F13" s="127">
        <v>7.0056560534779752E-2</v>
      </c>
      <c r="G13" s="127">
        <v>7.9881154026274813E-4</v>
      </c>
      <c r="H13" s="128">
        <f t="shared" ref="H13:H36" si="0">SUM(B13:G13)</f>
        <v>0.24243031263499751</v>
      </c>
      <c r="I13" s="10"/>
      <c r="J13" s="78" t="str">
        <f>RIGHT(A13,2)</f>
        <v>90</v>
      </c>
      <c r="K13" s="128">
        <f>H13</f>
        <v>0.24243031263499751</v>
      </c>
      <c r="L13" s="134">
        <f>(K13*2204.623)</f>
        <v>534.46744313230613</v>
      </c>
      <c r="M13" s="140">
        <f>VLOOKUP(A13,'Syracuse Annuals'!A$6:C$62,3,FALSE)</f>
        <v>49.47</v>
      </c>
      <c r="N13" s="141">
        <f>VLOOKUP(A13,'Precip-30yr Avgs'!A$6:C$30,3,FALSE)</f>
        <v>38.344333333333346</v>
      </c>
      <c r="O13" s="140">
        <f>N13*1.05</f>
        <v>40.261550000000014</v>
      </c>
      <c r="P13" s="140">
        <f>N13-(N13*0.05)</f>
        <v>36.427116666666677</v>
      </c>
      <c r="Q13" s="142">
        <f>O13-P13</f>
        <v>3.8344333333333367</v>
      </c>
      <c r="R13" s="143" t="str">
        <f>IF(M13&gt;O13,"Wet",IF(M13&lt;P13,"Dry",IF(AND(M13&gt;P13,M13&lt;O13),"Normal","CHECK")))</f>
        <v>Wet</v>
      </c>
      <c r="S13" s="144">
        <f t="shared" ref="S13:S32" si="1">IF(R13="Wet",L13,-999)</f>
        <v>534.46744313230613</v>
      </c>
      <c r="T13" s="145">
        <f t="shared" ref="T13:T35" si="2">IF(R13="Dry",L13,-999)</f>
        <v>-999</v>
      </c>
      <c r="U13" s="146">
        <f t="shared" ref="U13:U35" si="3">IF(R13="Normal",L13,-999)</f>
        <v>-999</v>
      </c>
      <c r="V13" s="11"/>
      <c r="W13" s="57"/>
      <c r="X13" s="57"/>
      <c r="Y13" s="56"/>
    </row>
    <row r="14" spans="1:25" ht="15" x14ac:dyDescent="0.25">
      <c r="A14" s="121">
        <v>1991</v>
      </c>
      <c r="B14" s="127">
        <v>1.1470185312098019E-3</v>
      </c>
      <c r="C14" s="127">
        <v>1.3338991002680427E-3</v>
      </c>
      <c r="D14" s="127">
        <v>3.4281938550483483E-2</v>
      </c>
      <c r="E14" s="127">
        <v>1.5674208274289763E-2</v>
      </c>
      <c r="F14" s="127">
        <v>2.2414844146330062E-2</v>
      </c>
      <c r="G14" s="127">
        <v>4.0541964774267202E-4</v>
      </c>
      <c r="H14" s="128">
        <f t="shared" si="0"/>
        <v>7.5257328250323829E-2</v>
      </c>
      <c r="I14" s="10"/>
      <c r="J14" s="78" t="str">
        <f t="shared" ref="J14:J30" si="4">RIGHT(A14,2)</f>
        <v>91</v>
      </c>
      <c r="K14" s="128">
        <f t="shared" ref="K14:K30" si="5">H14</f>
        <v>7.5257328250323829E-2</v>
      </c>
      <c r="L14" s="134">
        <f t="shared" ref="L14:L32" si="6">(K14*2204.623)</f>
        <v>165.91403677921369</v>
      </c>
      <c r="M14" s="140">
        <f>VLOOKUP(A14,'Syracuse Annuals'!A$6:C$62,3,FALSE)</f>
        <v>37.049999999999997</v>
      </c>
      <c r="N14" s="141">
        <f>VLOOKUP(A14,'Precip-30yr Avgs'!A$6:C$30,3,FALSE)</f>
        <v>38.919666666666672</v>
      </c>
      <c r="O14" s="140">
        <f t="shared" ref="O14:O32" si="7">N14*1.05</f>
        <v>40.865650000000009</v>
      </c>
      <c r="P14" s="140">
        <f t="shared" ref="P14:P30" si="8">N14-(N14*0.05)</f>
        <v>36.973683333333341</v>
      </c>
      <c r="Q14" s="142">
        <f t="shared" ref="Q14:Q32" si="9">O14-P14</f>
        <v>3.8919666666666686</v>
      </c>
      <c r="R14" s="147" t="str">
        <f t="shared" ref="R14:R30" si="10">IF(M14&gt;O14,"Wet",IF(M14&lt;P14,"Dry",IF(AND(M14&gt;P14,M14&lt;O14),"Normal","CHECK")))</f>
        <v>Normal</v>
      </c>
      <c r="S14" s="144">
        <f t="shared" si="1"/>
        <v>-999</v>
      </c>
      <c r="T14" s="145">
        <f t="shared" si="2"/>
        <v>-999</v>
      </c>
      <c r="U14" s="146">
        <f t="shared" si="3"/>
        <v>165.91403677921369</v>
      </c>
      <c r="V14" s="11"/>
      <c r="W14" s="57"/>
      <c r="X14" s="57"/>
      <c r="Y14" s="56"/>
    </row>
    <row r="15" spans="1:25" ht="15" x14ac:dyDescent="0.25">
      <c r="A15" s="121">
        <v>1992</v>
      </c>
      <c r="B15" s="127">
        <v>6.7273721870548945E-4</v>
      </c>
      <c r="C15" s="127">
        <v>1.39222115878928E-3</v>
      </c>
      <c r="D15" s="127">
        <v>5.2498404065126687E-2</v>
      </c>
      <c r="E15" s="127">
        <v>1.6866041954907034E-2</v>
      </c>
      <c r="F15" s="127">
        <v>2.6353365646247736E-2</v>
      </c>
      <c r="G15" s="127">
        <v>3.1435194982233573E-4</v>
      </c>
      <c r="H15" s="128">
        <f t="shared" si="0"/>
        <v>9.809712199359856E-2</v>
      </c>
      <c r="I15" s="10"/>
      <c r="J15" s="78" t="str">
        <f t="shared" si="4"/>
        <v>92</v>
      </c>
      <c r="K15" s="128">
        <f t="shared" si="5"/>
        <v>9.809712199359856E-2</v>
      </c>
      <c r="L15" s="134">
        <f t="shared" si="6"/>
        <v>216.26717138089325</v>
      </c>
      <c r="M15" s="140">
        <f>VLOOKUP(A15,'Syracuse Annuals'!A$6:C$62,3,FALSE)</f>
        <v>43.61</v>
      </c>
      <c r="N15" s="141">
        <f>VLOOKUP(A15,'Precip-30yr Avgs'!A$6:C$30,3,FALSE)</f>
        <v>38.902000000000008</v>
      </c>
      <c r="O15" s="140">
        <f t="shared" si="7"/>
        <v>40.847100000000012</v>
      </c>
      <c r="P15" s="140">
        <f t="shared" si="8"/>
        <v>36.956900000000005</v>
      </c>
      <c r="Q15" s="142">
        <f t="shared" si="9"/>
        <v>3.8902000000000072</v>
      </c>
      <c r="R15" s="147" t="str">
        <f t="shared" si="10"/>
        <v>Wet</v>
      </c>
      <c r="S15" s="144">
        <f t="shared" si="1"/>
        <v>216.26717138089325</v>
      </c>
      <c r="T15" s="145">
        <f t="shared" si="2"/>
        <v>-999</v>
      </c>
      <c r="U15" s="146">
        <f t="shared" si="3"/>
        <v>-999</v>
      </c>
      <c r="V15" s="11"/>
      <c r="W15" s="57"/>
      <c r="X15" s="57"/>
      <c r="Y15" s="56"/>
    </row>
    <row r="16" spans="1:25" ht="15" x14ac:dyDescent="0.25">
      <c r="A16" s="121">
        <v>1993</v>
      </c>
      <c r="B16" s="127">
        <v>1.853515487323732E-4</v>
      </c>
      <c r="C16" s="127">
        <v>3.5774143989802313E-3</v>
      </c>
      <c r="D16" s="127">
        <v>7.0209718805304022E-2</v>
      </c>
      <c r="E16" s="127">
        <v>2.2756032386718139E-2</v>
      </c>
      <c r="F16" s="127">
        <v>3.6707248932312003E-2</v>
      </c>
      <c r="G16" s="127">
        <v>5.2879030589207253E-4</v>
      </c>
      <c r="H16" s="128">
        <f t="shared" si="0"/>
        <v>0.13396455637793883</v>
      </c>
      <c r="I16" s="10"/>
      <c r="J16" s="78" t="str">
        <f t="shared" si="4"/>
        <v>93</v>
      </c>
      <c r="K16" s="128">
        <f t="shared" si="5"/>
        <v>0.13396455637793883</v>
      </c>
      <c r="L16" s="134">
        <f t="shared" si="6"/>
        <v>295.34134217560063</v>
      </c>
      <c r="M16" s="140">
        <f>VLOOKUP(A16,'Syracuse Annuals'!A$6:C$62,3,FALSE)</f>
        <v>43.38</v>
      </c>
      <c r="N16" s="141">
        <f>VLOOKUP(A16,'Precip-30yr Avgs'!A$6:C$30,3,FALSE)</f>
        <v>39.33433333333334</v>
      </c>
      <c r="O16" s="140">
        <f t="shared" si="7"/>
        <v>41.301050000000011</v>
      </c>
      <c r="P16" s="140">
        <f t="shared" si="8"/>
        <v>37.36761666666667</v>
      </c>
      <c r="Q16" s="142">
        <f t="shared" si="9"/>
        <v>3.9334333333333404</v>
      </c>
      <c r="R16" s="147" t="str">
        <f t="shared" si="10"/>
        <v>Wet</v>
      </c>
      <c r="S16" s="144">
        <f t="shared" si="1"/>
        <v>295.34134217560063</v>
      </c>
      <c r="T16" s="145">
        <f t="shared" si="2"/>
        <v>-999</v>
      </c>
      <c r="U16" s="146">
        <f t="shared" si="3"/>
        <v>-999</v>
      </c>
      <c r="V16" s="11"/>
      <c r="W16" s="57"/>
      <c r="X16" s="57"/>
      <c r="Y16" s="56"/>
    </row>
    <row r="17" spans="1:25" ht="15" x14ac:dyDescent="0.25">
      <c r="A17" s="121">
        <v>1994</v>
      </c>
      <c r="B17" s="127">
        <v>1.7876428466653835E-4</v>
      </c>
      <c r="C17" s="127">
        <v>1.3418097881048483E-3</v>
      </c>
      <c r="D17" s="127">
        <v>2.6885804933597882E-2</v>
      </c>
      <c r="E17" s="127">
        <v>7.7471564265529386E-3</v>
      </c>
      <c r="F17" s="127">
        <v>1.7211287166310908E-2</v>
      </c>
      <c r="G17" s="127">
        <v>2.8579671217737821E-4</v>
      </c>
      <c r="H17" s="128">
        <f t="shared" si="0"/>
        <v>5.3650619311410491E-2</v>
      </c>
      <c r="I17" s="10"/>
      <c r="J17" s="78" t="str">
        <f t="shared" si="4"/>
        <v>94</v>
      </c>
      <c r="K17" s="128">
        <f t="shared" si="5"/>
        <v>5.3650619311410491E-2</v>
      </c>
      <c r="L17" s="134">
        <f t="shared" si="6"/>
        <v>118.27938929817974</v>
      </c>
      <c r="M17" s="140">
        <f>VLOOKUP(A17,'Syracuse Annuals'!A$6:C$62,3,FALSE)</f>
        <v>36.630000000000003</v>
      </c>
      <c r="N17" s="141">
        <f>VLOOKUP(A17,'Precip-30yr Avgs'!A$6:C$30,3,FALSE)</f>
        <v>39.853333333333332</v>
      </c>
      <c r="O17" s="140">
        <f t="shared" si="7"/>
        <v>41.845999999999997</v>
      </c>
      <c r="P17" s="140">
        <f t="shared" si="8"/>
        <v>37.860666666666667</v>
      </c>
      <c r="Q17" s="142">
        <f t="shared" si="9"/>
        <v>3.9853333333333296</v>
      </c>
      <c r="R17" s="147" t="str">
        <f t="shared" si="10"/>
        <v>Dry</v>
      </c>
      <c r="S17" s="144">
        <f t="shared" si="1"/>
        <v>-999</v>
      </c>
      <c r="T17" s="145">
        <f t="shared" si="2"/>
        <v>118.27938929817974</v>
      </c>
      <c r="U17" s="146">
        <f t="shared" si="3"/>
        <v>-999</v>
      </c>
      <c r="V17" s="11"/>
      <c r="W17" s="57"/>
      <c r="X17" s="57"/>
      <c r="Y17" s="56"/>
    </row>
    <row r="18" spans="1:25" ht="15" x14ac:dyDescent="0.25">
      <c r="A18" s="121">
        <v>1995</v>
      </c>
      <c r="B18" s="127">
        <v>1.4639591526284762E-4</v>
      </c>
      <c r="C18" s="127">
        <v>8.5129050449436305E-4</v>
      </c>
      <c r="D18" s="127">
        <v>2.09395352719122E-2</v>
      </c>
      <c r="E18" s="127">
        <v>7.5413107983640405E-3</v>
      </c>
      <c r="F18" s="127">
        <v>1.3211930170017358E-2</v>
      </c>
      <c r="G18" s="127">
        <v>2.8861137675137373E-4</v>
      </c>
      <c r="H18" s="128">
        <f t="shared" si="0"/>
        <v>4.2979074036802178E-2</v>
      </c>
      <c r="I18" s="10"/>
      <c r="J18" s="78" t="str">
        <f t="shared" si="4"/>
        <v>95</v>
      </c>
      <c r="K18" s="128">
        <f t="shared" si="5"/>
        <v>4.2979074036802178E-2</v>
      </c>
      <c r="L18" s="134">
        <f t="shared" si="6"/>
        <v>94.752655140236925</v>
      </c>
      <c r="M18" s="140">
        <f>VLOOKUP(A18,'Syracuse Annuals'!A$6:C$62,3,FALSE)</f>
        <v>31.34</v>
      </c>
      <c r="N18" s="141">
        <f>VLOOKUP(A18,'Precip-30yr Avgs'!A$6:C$30,3,FALSE)</f>
        <v>40.171000000000006</v>
      </c>
      <c r="O18" s="140">
        <f t="shared" si="7"/>
        <v>42.179550000000006</v>
      </c>
      <c r="P18" s="140">
        <f t="shared" si="8"/>
        <v>38.162450000000007</v>
      </c>
      <c r="Q18" s="142">
        <f t="shared" si="9"/>
        <v>4.0170999999999992</v>
      </c>
      <c r="R18" s="147" t="str">
        <f t="shared" si="10"/>
        <v>Dry</v>
      </c>
      <c r="S18" s="144">
        <f t="shared" si="1"/>
        <v>-999</v>
      </c>
      <c r="T18" s="145">
        <f t="shared" si="2"/>
        <v>94.752655140236925</v>
      </c>
      <c r="U18" s="146">
        <f t="shared" si="3"/>
        <v>-999</v>
      </c>
      <c r="V18" s="11"/>
      <c r="W18" s="57"/>
      <c r="X18" s="57"/>
      <c r="Y18" s="56"/>
    </row>
    <row r="19" spans="1:25" ht="15" x14ac:dyDescent="0.25">
      <c r="A19" s="121">
        <v>1996</v>
      </c>
      <c r="B19" s="127">
        <v>3.6701730703279792E-4</v>
      </c>
      <c r="C19" s="127">
        <v>2.6679626141424811E-3</v>
      </c>
      <c r="D19" s="127">
        <v>9.2821275047217419E-2</v>
      </c>
      <c r="E19" s="127">
        <v>2.8298424629690483E-2</v>
      </c>
      <c r="F19" s="127">
        <v>2.9819860450078638E-2</v>
      </c>
      <c r="G19" s="127">
        <v>3.8912672148473545E-4</v>
      </c>
      <c r="H19" s="128">
        <f t="shared" si="0"/>
        <v>0.15436366676964655</v>
      </c>
      <c r="I19" s="10"/>
      <c r="J19" s="78" t="str">
        <f t="shared" si="4"/>
        <v>96</v>
      </c>
      <c r="K19" s="128">
        <f t="shared" si="5"/>
        <v>0.15436366676964655</v>
      </c>
      <c r="L19" s="134">
        <f t="shared" si="6"/>
        <v>340.3136901246985</v>
      </c>
      <c r="M19" s="140">
        <f>VLOOKUP(A19,'Syracuse Annuals'!A$6:C$62,3,FALSE)</f>
        <v>39.39</v>
      </c>
      <c r="N19" s="141">
        <f>VLOOKUP(A19,'Precip-30yr Avgs'!A$6:C$30,3,FALSE)</f>
        <v>40.269333333333336</v>
      </c>
      <c r="O19" s="140">
        <f t="shared" si="7"/>
        <v>42.282800000000002</v>
      </c>
      <c r="P19" s="140">
        <f t="shared" si="8"/>
        <v>38.25586666666667</v>
      </c>
      <c r="Q19" s="142">
        <f t="shared" si="9"/>
        <v>4.0269333333333321</v>
      </c>
      <c r="R19" s="147" t="str">
        <f t="shared" si="10"/>
        <v>Normal</v>
      </c>
      <c r="S19" s="144">
        <f t="shared" si="1"/>
        <v>-999</v>
      </c>
      <c r="T19" s="145">
        <f t="shared" si="2"/>
        <v>-999</v>
      </c>
      <c r="U19" s="146">
        <f t="shared" si="3"/>
        <v>340.3136901246985</v>
      </c>
      <c r="V19" s="11"/>
      <c r="W19" s="57"/>
      <c r="X19" s="57"/>
      <c r="Y19" s="56"/>
    </row>
    <row r="20" spans="1:25" ht="15" x14ac:dyDescent="0.25">
      <c r="A20" s="121">
        <v>1997</v>
      </c>
      <c r="B20" s="127">
        <v>9.2459867968724729E-5</v>
      </c>
      <c r="C20" s="127">
        <v>7.1604139779930397E-4</v>
      </c>
      <c r="D20" s="127">
        <v>2.3062869371233943E-2</v>
      </c>
      <c r="E20" s="127">
        <v>7.539826951448946E-3</v>
      </c>
      <c r="F20" s="127">
        <v>1.0977903166658257E-2</v>
      </c>
      <c r="G20" s="127">
        <v>4.2231358541494667E-4</v>
      </c>
      <c r="H20" s="128">
        <f t="shared" si="0"/>
        <v>4.2811414340524115E-2</v>
      </c>
      <c r="I20" s="10"/>
      <c r="J20" s="78" t="str">
        <f t="shared" si="4"/>
        <v>97</v>
      </c>
      <c r="K20" s="128">
        <f t="shared" si="5"/>
        <v>4.2811414340524115E-2</v>
      </c>
      <c r="L20" s="134">
        <f t="shared" si="6"/>
        <v>94.383028717649296</v>
      </c>
      <c r="M20" s="140">
        <f>VLOOKUP(A20,'Syracuse Annuals'!A$6:C$62,3,FALSE)</f>
        <v>32.619999999999997</v>
      </c>
      <c r="N20" s="141">
        <f>VLOOKUP(A20,'Precip-30yr Avgs'!A$6:C$30,3,FALSE)</f>
        <v>40.477666666666678</v>
      </c>
      <c r="O20" s="140">
        <f t="shared" si="7"/>
        <v>42.501550000000016</v>
      </c>
      <c r="P20" s="140">
        <f t="shared" si="8"/>
        <v>38.453783333333348</v>
      </c>
      <c r="Q20" s="142">
        <f t="shared" si="9"/>
        <v>4.0477666666666678</v>
      </c>
      <c r="R20" s="147" t="str">
        <f t="shared" si="10"/>
        <v>Dry</v>
      </c>
      <c r="S20" s="144">
        <f t="shared" si="1"/>
        <v>-999</v>
      </c>
      <c r="T20" s="145">
        <f t="shared" si="2"/>
        <v>94.383028717649296</v>
      </c>
      <c r="U20" s="146">
        <f t="shared" si="3"/>
        <v>-999</v>
      </c>
      <c r="V20" s="11"/>
      <c r="W20" s="57"/>
      <c r="X20" s="57"/>
      <c r="Y20" s="56"/>
    </row>
    <row r="21" spans="1:25" ht="15" x14ac:dyDescent="0.25">
      <c r="A21" s="121">
        <v>1998</v>
      </c>
      <c r="B21" s="127">
        <v>1.202476047930684E-4</v>
      </c>
      <c r="C21" s="127">
        <v>2.0360690422758002E-3</v>
      </c>
      <c r="D21" s="127">
        <v>3.0760631812353657E-2</v>
      </c>
      <c r="E21" s="127">
        <v>1.1307463991098514E-2</v>
      </c>
      <c r="F21" s="127">
        <v>2.4473967876489439E-2</v>
      </c>
      <c r="G21" s="127">
        <v>7.1465590544529764E-4</v>
      </c>
      <c r="H21" s="128">
        <f t="shared" si="0"/>
        <v>6.9413036232455774E-2</v>
      </c>
      <c r="I21" s="10"/>
      <c r="J21" s="78" t="str">
        <f t="shared" si="4"/>
        <v>98</v>
      </c>
      <c r="K21" s="128">
        <f t="shared" si="5"/>
        <v>6.9413036232455774E-2</v>
      </c>
      <c r="L21" s="134">
        <f t="shared" si="6"/>
        <v>153.02957617790534</v>
      </c>
      <c r="M21" s="140">
        <f>VLOOKUP(A21,'Syracuse Annuals'!A$6:C$62,3,FALSE)</f>
        <v>37.06</v>
      </c>
      <c r="N21" s="141">
        <f>VLOOKUP(A21,'Precip-30yr Avgs'!A$6:C$30,3,FALSE)</f>
        <v>40.364333333333342</v>
      </c>
      <c r="O21" s="140">
        <f t="shared" si="7"/>
        <v>42.382550000000009</v>
      </c>
      <c r="P21" s="140">
        <f t="shared" si="8"/>
        <v>38.346116666666674</v>
      </c>
      <c r="Q21" s="142">
        <f t="shared" si="9"/>
        <v>4.0364333333333349</v>
      </c>
      <c r="R21" s="147" t="str">
        <f t="shared" si="10"/>
        <v>Dry</v>
      </c>
      <c r="S21" s="144">
        <f t="shared" si="1"/>
        <v>-999</v>
      </c>
      <c r="T21" s="145">
        <f t="shared" si="2"/>
        <v>153.02957617790534</v>
      </c>
      <c r="U21" s="146">
        <f t="shared" si="3"/>
        <v>-999</v>
      </c>
      <c r="V21" s="11"/>
      <c r="W21" s="57"/>
      <c r="X21" s="57"/>
      <c r="Y21" s="56"/>
    </row>
    <row r="22" spans="1:25" ht="15" x14ac:dyDescent="0.25">
      <c r="A22" s="121">
        <v>1999</v>
      </c>
      <c r="B22" s="127">
        <v>1.3855501247110637E-4</v>
      </c>
      <c r="C22" s="127">
        <v>2.2578680827218581E-3</v>
      </c>
      <c r="D22" s="127">
        <v>2.7665065164193002E-2</v>
      </c>
      <c r="E22" s="127">
        <v>6.7250884535135572E-3</v>
      </c>
      <c r="F22" s="127">
        <v>1.6632191274850949E-2</v>
      </c>
      <c r="G22" s="127">
        <v>1.1888174883931976E-3</v>
      </c>
      <c r="H22" s="128">
        <f t="shared" si="0"/>
        <v>5.4607585476143666E-2</v>
      </c>
      <c r="I22" s="10"/>
      <c r="J22" s="78" t="str">
        <f t="shared" si="4"/>
        <v>99</v>
      </c>
      <c r="K22" s="128">
        <f t="shared" si="5"/>
        <v>5.4607585476143666E-2</v>
      </c>
      <c r="L22" s="134">
        <f t="shared" si="6"/>
        <v>120.38913891517228</v>
      </c>
      <c r="M22" s="140">
        <f>VLOOKUP(A22,'Syracuse Annuals'!A$6:C$62,3,FALSE)</f>
        <v>30.88</v>
      </c>
      <c r="N22" s="141">
        <f>VLOOKUP(A22,'Precip-30yr Avgs'!A$6:C$30,3,FALSE)</f>
        <v>40.125333333333337</v>
      </c>
      <c r="O22" s="140">
        <f t="shared" si="7"/>
        <v>42.131600000000006</v>
      </c>
      <c r="P22" s="140">
        <f t="shared" si="8"/>
        <v>38.119066666666669</v>
      </c>
      <c r="Q22" s="142">
        <f t="shared" si="9"/>
        <v>4.0125333333333373</v>
      </c>
      <c r="R22" s="147" t="str">
        <f t="shared" si="10"/>
        <v>Dry</v>
      </c>
      <c r="S22" s="144">
        <f t="shared" si="1"/>
        <v>-999</v>
      </c>
      <c r="T22" s="145">
        <f t="shared" si="2"/>
        <v>120.38913891517228</v>
      </c>
      <c r="U22" s="146">
        <f t="shared" si="3"/>
        <v>-999</v>
      </c>
      <c r="V22" s="11"/>
      <c r="W22" s="57"/>
      <c r="X22" s="57"/>
      <c r="Y22" s="56"/>
    </row>
    <row r="23" spans="1:25" ht="15" x14ac:dyDescent="0.25">
      <c r="A23" s="121">
        <v>2000</v>
      </c>
      <c r="B23" s="127">
        <v>3.2764540518372565E-4</v>
      </c>
      <c r="C23" s="127">
        <v>1.7384946446237918E-3</v>
      </c>
      <c r="D23" s="127">
        <v>3.3008078431909081E-2</v>
      </c>
      <c r="E23" s="127">
        <v>1.068849688366595E-2</v>
      </c>
      <c r="F23" s="127">
        <v>2.1712819062799336E-2</v>
      </c>
      <c r="G23" s="127">
        <v>1.1379740023133066E-3</v>
      </c>
      <c r="H23" s="128">
        <f t="shared" si="0"/>
        <v>6.8613508430495185E-2</v>
      </c>
      <c r="I23" s="10"/>
      <c r="J23" s="78" t="str">
        <f t="shared" si="4"/>
        <v>00</v>
      </c>
      <c r="K23" s="128">
        <f t="shared" si="5"/>
        <v>6.8613508430495185E-2</v>
      </c>
      <c r="L23" s="134">
        <f t="shared" si="6"/>
        <v>151.2669187965636</v>
      </c>
      <c r="M23" s="140">
        <f>VLOOKUP(A23,'Syracuse Annuals'!A$6:C$62,3,FALSE)</f>
        <v>37.01</v>
      </c>
      <c r="N23" s="141">
        <f>VLOOKUP(A23,'Precip-30yr Avgs'!A$6:C$30,3,FALSE)</f>
        <v>40.086333333333329</v>
      </c>
      <c r="O23" s="140">
        <f t="shared" si="7"/>
        <v>42.090649999999997</v>
      </c>
      <c r="P23" s="140">
        <f t="shared" si="8"/>
        <v>38.082016666666661</v>
      </c>
      <c r="Q23" s="142">
        <f t="shared" si="9"/>
        <v>4.0086333333333357</v>
      </c>
      <c r="R23" s="147" t="str">
        <f t="shared" si="10"/>
        <v>Dry</v>
      </c>
      <c r="S23" s="144">
        <f t="shared" si="1"/>
        <v>-999</v>
      </c>
      <c r="T23" s="145">
        <f t="shared" si="2"/>
        <v>151.2669187965636</v>
      </c>
      <c r="U23" s="146">
        <f t="shared" si="3"/>
        <v>-999</v>
      </c>
      <c r="V23" s="11"/>
      <c r="W23" s="57"/>
      <c r="X23" s="57"/>
      <c r="Y23" s="56"/>
    </row>
    <row r="24" spans="1:25" ht="15" x14ac:dyDescent="0.25">
      <c r="A24" s="121">
        <v>2001</v>
      </c>
      <c r="B24" s="127">
        <v>1.9539085088045758E-4</v>
      </c>
      <c r="C24" s="127">
        <v>1.948791506224988E-3</v>
      </c>
      <c r="D24" s="127">
        <v>2.8330295137448669E-2</v>
      </c>
      <c r="E24" s="127">
        <v>1.1230219412461077E-2</v>
      </c>
      <c r="F24" s="127">
        <v>1.9693892523773932E-2</v>
      </c>
      <c r="G24" s="127">
        <v>9.4159793280932595E-4</v>
      </c>
      <c r="H24" s="128">
        <f t="shared" si="0"/>
        <v>6.2340187363598448E-2</v>
      </c>
      <c r="I24" s="10"/>
      <c r="J24" s="121" t="str">
        <f t="shared" si="4"/>
        <v>01</v>
      </c>
      <c r="K24" s="128">
        <f t="shared" si="5"/>
        <v>6.2340187363598448E-2</v>
      </c>
      <c r="L24" s="134">
        <f t="shared" si="6"/>
        <v>137.43661088609849</v>
      </c>
      <c r="M24" s="140">
        <f>VLOOKUP(A24,'Syracuse Annuals'!A$6:C$62,3,FALSE)</f>
        <v>34.299999999999997</v>
      </c>
      <c r="N24" s="141">
        <f>VLOOKUP(A24,'Precip-30yr Avgs'!A$6:C$30,3,FALSE)</f>
        <v>40.045666666666662</v>
      </c>
      <c r="O24" s="140">
        <f t="shared" si="7"/>
        <v>42.04795</v>
      </c>
      <c r="P24" s="140">
        <f t="shared" si="8"/>
        <v>38.043383333333331</v>
      </c>
      <c r="Q24" s="142">
        <f t="shared" si="9"/>
        <v>4.0045666666666691</v>
      </c>
      <c r="R24" s="147" t="str">
        <f t="shared" si="10"/>
        <v>Dry</v>
      </c>
      <c r="S24" s="144">
        <f t="shared" si="1"/>
        <v>-999</v>
      </c>
      <c r="T24" s="145">
        <f t="shared" si="2"/>
        <v>137.43661088609849</v>
      </c>
      <c r="U24" s="146">
        <f t="shared" si="3"/>
        <v>-999</v>
      </c>
      <c r="V24" s="11"/>
      <c r="W24" s="57"/>
      <c r="X24" s="57"/>
      <c r="Y24" s="56"/>
    </row>
    <row r="25" spans="1:25" ht="15" x14ac:dyDescent="0.25">
      <c r="A25" s="121">
        <v>2002</v>
      </c>
      <c r="B25" s="127">
        <v>1.5449763016987748E-4</v>
      </c>
      <c r="C25" s="127">
        <v>2.0663515613605714E-3</v>
      </c>
      <c r="D25" s="127">
        <v>2.3865540659897131E-2</v>
      </c>
      <c r="E25" s="127">
        <v>8.8069802146940809E-3</v>
      </c>
      <c r="F25" s="127">
        <v>1.9619972126124655E-2</v>
      </c>
      <c r="G25" s="127">
        <v>1.1031868224102392E-3</v>
      </c>
      <c r="H25" s="128">
        <f t="shared" si="0"/>
        <v>5.5616529014656545E-2</v>
      </c>
      <c r="I25" s="10"/>
      <c r="J25" s="121" t="str">
        <f t="shared" si="4"/>
        <v>02</v>
      </c>
      <c r="K25" s="128">
        <f t="shared" si="5"/>
        <v>5.5616529014656545E-2</v>
      </c>
      <c r="L25" s="134">
        <f t="shared" si="6"/>
        <v>122.61347904587916</v>
      </c>
      <c r="M25" s="140">
        <f>VLOOKUP(A25,'Syracuse Annuals'!A$6:C$62,3,FALSE)</f>
        <v>40.26</v>
      </c>
      <c r="N25" s="141">
        <f>VLOOKUP(A25,'Precip-30yr Avgs'!A$6:C$30,3,FALSE)</f>
        <v>39.882999999999996</v>
      </c>
      <c r="O25" s="140">
        <f t="shared" si="7"/>
        <v>41.87715</v>
      </c>
      <c r="P25" s="140">
        <f t="shared" si="8"/>
        <v>37.888849999999998</v>
      </c>
      <c r="Q25" s="142">
        <f t="shared" si="9"/>
        <v>3.9883000000000024</v>
      </c>
      <c r="R25" s="147" t="str">
        <f t="shared" si="10"/>
        <v>Normal</v>
      </c>
      <c r="S25" s="144">
        <f t="shared" si="1"/>
        <v>-999</v>
      </c>
      <c r="T25" s="145">
        <f t="shared" si="2"/>
        <v>-999</v>
      </c>
      <c r="U25" s="146">
        <f t="shared" si="3"/>
        <v>122.61347904587916</v>
      </c>
      <c r="V25" s="11"/>
      <c r="W25" s="57"/>
      <c r="X25" s="57"/>
      <c r="Y25" s="56"/>
    </row>
    <row r="26" spans="1:25" ht="15" x14ac:dyDescent="0.25">
      <c r="A26" s="121">
        <v>2003</v>
      </c>
      <c r="B26" s="127">
        <v>2.8102889494358062E-4</v>
      </c>
      <c r="C26" s="127">
        <v>2.5521424890030176E-3</v>
      </c>
      <c r="D26" s="127">
        <v>3.0140570510969789E-2</v>
      </c>
      <c r="E26" s="127">
        <v>1.0372355048327822E-2</v>
      </c>
      <c r="F26" s="127">
        <v>2.5832137451443363E-2</v>
      </c>
      <c r="G26" s="127">
        <v>4.8730809023055208E-4</v>
      </c>
      <c r="H26" s="128">
        <f t="shared" si="0"/>
        <v>6.9665542484918117E-2</v>
      </c>
      <c r="I26" s="10"/>
      <c r="J26" s="121" t="str">
        <f t="shared" si="4"/>
        <v>03</v>
      </c>
      <c r="K26" s="128">
        <f t="shared" si="5"/>
        <v>6.9665542484918117E-2</v>
      </c>
      <c r="L26" s="134">
        <f t="shared" si="6"/>
        <v>153.58625726972764</v>
      </c>
      <c r="M26" s="140">
        <f>VLOOKUP(A26,'Syracuse Annuals'!A$6:C$62,3,FALSE)</f>
        <v>37.6</v>
      </c>
      <c r="N26" s="141">
        <f>VLOOKUP(A26,'Precip-30yr Avgs'!A$6:C$30,3,FALSE)</f>
        <v>39.378</v>
      </c>
      <c r="O26" s="140">
        <f t="shared" si="7"/>
        <v>41.346900000000005</v>
      </c>
      <c r="P26" s="140">
        <f t="shared" si="8"/>
        <v>37.409100000000002</v>
      </c>
      <c r="Q26" s="142">
        <f t="shared" si="9"/>
        <v>3.9378000000000029</v>
      </c>
      <c r="R26" s="147" t="str">
        <f t="shared" si="10"/>
        <v>Normal</v>
      </c>
      <c r="S26" s="144">
        <f t="shared" si="1"/>
        <v>-999</v>
      </c>
      <c r="T26" s="145">
        <f t="shared" si="2"/>
        <v>-999</v>
      </c>
      <c r="U26" s="146">
        <f t="shared" si="3"/>
        <v>153.58625726972764</v>
      </c>
      <c r="V26" s="11"/>
      <c r="W26" s="57"/>
      <c r="X26" s="57"/>
      <c r="Y26" s="56"/>
    </row>
    <row r="27" spans="1:25" ht="15" x14ac:dyDescent="0.25">
      <c r="A27" s="121">
        <v>2004</v>
      </c>
      <c r="B27" s="127">
        <v>4.7922837233063995E-4</v>
      </c>
      <c r="C27" s="127">
        <v>2.7905173241567945E-3</v>
      </c>
      <c r="D27" s="127">
        <v>3.4234703401716866E-2</v>
      </c>
      <c r="E27" s="127">
        <v>1.1361101874127434E-2</v>
      </c>
      <c r="F27" s="127">
        <v>2.767721477252192E-2</v>
      </c>
      <c r="G27" s="127">
        <v>6.1677360859962917E-4</v>
      </c>
      <c r="H27" s="128">
        <f t="shared" si="0"/>
        <v>7.7159539353453294E-2</v>
      </c>
      <c r="I27" s="10"/>
      <c r="J27" s="121" t="str">
        <f t="shared" si="4"/>
        <v>04</v>
      </c>
      <c r="K27" s="128">
        <f t="shared" si="5"/>
        <v>7.7159539353453294E-2</v>
      </c>
      <c r="L27" s="134">
        <f t="shared" si="6"/>
        <v>170.10769512802827</v>
      </c>
      <c r="M27" s="140">
        <f>VLOOKUP(A27,'Syracuse Annuals'!A$6:C$62,3,FALSE)</f>
        <v>43.14</v>
      </c>
      <c r="N27" s="141">
        <f>VLOOKUP(A27,'Precip-30yr Avgs'!A$6:C$30,3,FALSE)</f>
        <v>38.87866666666666</v>
      </c>
      <c r="O27" s="140">
        <f t="shared" si="7"/>
        <v>40.822599999999994</v>
      </c>
      <c r="P27" s="140">
        <f t="shared" si="8"/>
        <v>36.934733333333327</v>
      </c>
      <c r="Q27" s="142">
        <f t="shared" si="9"/>
        <v>3.8878666666666675</v>
      </c>
      <c r="R27" s="147" t="str">
        <f t="shared" si="10"/>
        <v>Wet</v>
      </c>
      <c r="S27" s="144">
        <f t="shared" si="1"/>
        <v>170.10769512802827</v>
      </c>
      <c r="T27" s="145">
        <f t="shared" si="2"/>
        <v>-999</v>
      </c>
      <c r="U27" s="146">
        <f t="shared" si="3"/>
        <v>-999</v>
      </c>
      <c r="V27" s="11"/>
      <c r="W27" s="57"/>
      <c r="X27" s="57"/>
      <c r="Y27" s="56"/>
    </row>
    <row r="28" spans="1:25" ht="15" x14ac:dyDescent="0.25">
      <c r="A28" s="121">
        <v>2005</v>
      </c>
      <c r="B28" s="127">
        <v>2.9715142656940556E-4</v>
      </c>
      <c r="C28" s="127">
        <v>2.3378768635990278E-3</v>
      </c>
      <c r="D28" s="127">
        <v>4.1505360996593042E-2</v>
      </c>
      <c r="E28" s="127">
        <v>9.807370564811034E-3</v>
      </c>
      <c r="F28" s="127">
        <v>2.1741096455323166E-2</v>
      </c>
      <c r="G28" s="127">
        <v>5.3302792555968319E-4</v>
      </c>
      <c r="H28" s="128">
        <f t="shared" si="0"/>
        <v>7.6221884232455364E-2</v>
      </c>
      <c r="I28" s="10"/>
      <c r="J28" s="121" t="str">
        <f t="shared" si="4"/>
        <v>05</v>
      </c>
      <c r="K28" s="128">
        <f t="shared" si="5"/>
        <v>7.6221884232455364E-2</v>
      </c>
      <c r="L28" s="134">
        <f t="shared" si="6"/>
        <v>168.04051908220845</v>
      </c>
      <c r="M28" s="140">
        <f>VLOOKUP(A28,'Syracuse Annuals'!A$6:C$62,3,FALSE)</f>
        <v>40.1</v>
      </c>
      <c r="N28" s="141">
        <f>VLOOKUP(A28,'Precip-30yr Avgs'!A$6:C$30,3,FALSE)</f>
        <v>38.642333333333333</v>
      </c>
      <c r="O28" s="140">
        <f t="shared" si="7"/>
        <v>40.574449999999999</v>
      </c>
      <c r="P28" s="140">
        <f t="shared" si="8"/>
        <v>36.710216666666668</v>
      </c>
      <c r="Q28" s="142">
        <f t="shared" si="9"/>
        <v>3.8642333333333312</v>
      </c>
      <c r="R28" s="147" t="str">
        <f t="shared" si="10"/>
        <v>Normal</v>
      </c>
      <c r="S28" s="144">
        <f t="shared" si="1"/>
        <v>-999</v>
      </c>
      <c r="T28" s="145">
        <f t="shared" si="2"/>
        <v>-999</v>
      </c>
      <c r="U28" s="146">
        <f t="shared" si="3"/>
        <v>168.04051908220845</v>
      </c>
      <c r="V28" s="11"/>
      <c r="W28" s="57"/>
      <c r="X28" s="57"/>
      <c r="Y28" s="56"/>
    </row>
    <row r="29" spans="1:25" ht="15" x14ac:dyDescent="0.25">
      <c r="A29" s="121">
        <v>2006</v>
      </c>
      <c r="B29" s="127">
        <v>3.2267264981135368E-4</v>
      </c>
      <c r="C29" s="127">
        <v>3.1343463894413556E-3</v>
      </c>
      <c r="D29" s="127">
        <v>4.3312924676766132E-2</v>
      </c>
      <c r="E29" s="127">
        <v>1.0348698769517446E-2</v>
      </c>
      <c r="F29" s="127">
        <v>2.5102175710314555E-2</v>
      </c>
      <c r="G29" s="127">
        <v>1.850264256362395E-4</v>
      </c>
      <c r="H29" s="128">
        <f t="shared" si="0"/>
        <v>8.2405844621487076E-2</v>
      </c>
      <c r="I29" s="10"/>
      <c r="J29" s="121" t="str">
        <f>RIGHT(A29,2)</f>
        <v>06</v>
      </c>
      <c r="K29" s="128">
        <f>H29</f>
        <v>8.2405844621487076E-2</v>
      </c>
      <c r="L29" s="134">
        <f t="shared" si="6"/>
        <v>181.67382038695669</v>
      </c>
      <c r="M29" s="140">
        <f>VLOOKUP(A29,'Syracuse Annuals'!A$6:C$62,3,FALSE)</f>
        <v>47.2</v>
      </c>
      <c r="N29" s="141">
        <f>VLOOKUP(A29,'Precip-30yr Avgs'!A$6:C$30,3,FALSE)</f>
        <v>38.249000000000002</v>
      </c>
      <c r="O29" s="140">
        <f t="shared" si="7"/>
        <v>40.161450000000002</v>
      </c>
      <c r="P29" s="140">
        <f t="shared" si="8"/>
        <v>36.336550000000003</v>
      </c>
      <c r="Q29" s="142">
        <f t="shared" si="9"/>
        <v>3.8248999999999995</v>
      </c>
      <c r="R29" s="147" t="str">
        <f t="shared" si="10"/>
        <v>Wet</v>
      </c>
      <c r="S29" s="144">
        <f t="shared" si="1"/>
        <v>181.67382038695669</v>
      </c>
      <c r="T29" s="145">
        <f t="shared" si="2"/>
        <v>-999</v>
      </c>
      <c r="U29" s="146">
        <f t="shared" si="3"/>
        <v>-999</v>
      </c>
      <c r="V29" s="11"/>
      <c r="W29" s="57"/>
      <c r="X29" s="57"/>
      <c r="Y29" s="56"/>
    </row>
    <row r="30" spans="1:25" ht="15" x14ac:dyDescent="0.25">
      <c r="A30" s="121">
        <v>2007</v>
      </c>
      <c r="B30" s="127">
        <v>2.3674767280805996E-4</v>
      </c>
      <c r="C30" s="127">
        <v>4.3981213398494642E-3</v>
      </c>
      <c r="D30" s="127">
        <v>3.1872110249640498E-2</v>
      </c>
      <c r="E30" s="127">
        <v>7.0228892329072404E-3</v>
      </c>
      <c r="F30" s="127">
        <v>2.5159570531543243E-2</v>
      </c>
      <c r="G30" s="127">
        <v>1.6431326510253912E-4</v>
      </c>
      <c r="H30" s="128">
        <f t="shared" si="0"/>
        <v>6.8853752291851048E-2</v>
      </c>
      <c r="I30" s="10"/>
      <c r="J30" s="121" t="str">
        <f t="shared" si="4"/>
        <v>07</v>
      </c>
      <c r="K30" s="128">
        <f t="shared" si="5"/>
        <v>6.8853752291851048E-2</v>
      </c>
      <c r="L30" s="134">
        <f t="shared" si="6"/>
        <v>151.79656593891752</v>
      </c>
      <c r="M30" s="140">
        <f>VLOOKUP(A30,'Syracuse Annuals'!A$6:C$62,3,FALSE)</f>
        <v>41.62</v>
      </c>
      <c r="N30" s="141">
        <f>VLOOKUP(A30,'Precip-30yr Avgs'!A$6:C$30,3,FALSE)</f>
        <v>37.883333333333333</v>
      </c>
      <c r="O30" s="140">
        <f t="shared" si="7"/>
        <v>39.777500000000003</v>
      </c>
      <c r="P30" s="140">
        <f t="shared" si="8"/>
        <v>35.989166666666669</v>
      </c>
      <c r="Q30" s="142">
        <f t="shared" si="9"/>
        <v>3.788333333333334</v>
      </c>
      <c r="R30" s="147" t="str">
        <f t="shared" si="10"/>
        <v>Wet</v>
      </c>
      <c r="S30" s="144">
        <f t="shared" si="1"/>
        <v>151.79656593891752</v>
      </c>
      <c r="T30" s="145">
        <f t="shared" si="2"/>
        <v>-999</v>
      </c>
      <c r="U30" s="146">
        <f t="shared" si="3"/>
        <v>-999</v>
      </c>
      <c r="V30" s="11"/>
      <c r="W30" s="57"/>
      <c r="X30" s="57"/>
      <c r="Y30" s="56"/>
    </row>
    <row r="31" spans="1:25" ht="15" x14ac:dyDescent="0.25">
      <c r="A31" s="121">
        <v>2008</v>
      </c>
      <c r="B31" s="127">
        <v>2.8862917955689349E-4</v>
      </c>
      <c r="C31" s="127">
        <v>3.0785984055284165E-3</v>
      </c>
      <c r="D31" s="127">
        <v>3.6733621973455297E-2</v>
      </c>
      <c r="E31" s="127">
        <v>1.0588211294319583E-2</v>
      </c>
      <c r="F31" s="127">
        <v>2.3611445175203916E-2</v>
      </c>
      <c r="G31" s="127">
        <v>3.6138417548340962E-4</v>
      </c>
      <c r="H31" s="128">
        <f t="shared" si="0"/>
        <v>7.4661890203547507E-2</v>
      </c>
      <c r="I31" s="10"/>
      <c r="J31" s="121" t="str">
        <f>RIGHT(A31,2)</f>
        <v>08</v>
      </c>
      <c r="K31" s="128">
        <f t="shared" ref="K31:K36" si="11">H31</f>
        <v>7.4661890203547507E-2</v>
      </c>
      <c r="L31" s="134">
        <f t="shared" si="6"/>
        <v>164.60132036621553</v>
      </c>
      <c r="M31" s="140">
        <f>VLOOKUP(A31,'Syracuse Annuals'!A$6:C$77,3,FALSE)</f>
        <v>41.91</v>
      </c>
      <c r="N31" s="141">
        <f>VLOOKUP(A31,'Precip-30yr Avgs'!A$6:C$30,3,FALSE)</f>
        <v>37.782666666666657</v>
      </c>
      <c r="O31" s="140">
        <f t="shared" si="7"/>
        <v>39.67179999999999</v>
      </c>
      <c r="P31" s="140">
        <f t="shared" ref="P31:P36" si="12">N31-(N31*0.05)</f>
        <v>35.893533333333323</v>
      </c>
      <c r="Q31" s="142">
        <f t="shared" si="9"/>
        <v>3.7782666666666671</v>
      </c>
      <c r="R31" s="147" t="str">
        <f t="shared" ref="R31:R36" si="13">IF(M31&gt;O31,"Wet",IF(M31&lt;P31,"Dry",IF(AND(M31&gt;P31,M31&lt;O31),"Normal","CHECK")))</f>
        <v>Wet</v>
      </c>
      <c r="S31" s="144">
        <f t="shared" si="1"/>
        <v>164.60132036621553</v>
      </c>
      <c r="T31" s="145">
        <f t="shared" si="2"/>
        <v>-999</v>
      </c>
      <c r="U31" s="146">
        <f t="shared" si="3"/>
        <v>-999</v>
      </c>
      <c r="V31" s="11"/>
      <c r="W31" s="57"/>
      <c r="X31" s="57"/>
      <c r="Y31" s="56"/>
    </row>
    <row r="32" spans="1:25" ht="15" x14ac:dyDescent="0.25">
      <c r="A32" s="121">
        <v>2009</v>
      </c>
      <c r="B32" s="127">
        <v>3.3605427069394937E-4</v>
      </c>
      <c r="C32" s="127">
        <v>2.408168317705444E-3</v>
      </c>
      <c r="D32" s="127">
        <v>3.6740426886954329E-2</v>
      </c>
      <c r="E32" s="127">
        <v>1.0010630688119731E-2</v>
      </c>
      <c r="F32" s="127">
        <v>2.8535285502136368E-2</v>
      </c>
      <c r="G32" s="127">
        <v>4.7114023728270644E-4</v>
      </c>
      <c r="H32" s="128">
        <f t="shared" si="0"/>
        <v>7.850170590289253E-2</v>
      </c>
      <c r="I32" s="10"/>
      <c r="J32" s="121" t="str">
        <f>RIGHT(A32,2)</f>
        <v>09</v>
      </c>
      <c r="K32" s="128">
        <f t="shared" si="11"/>
        <v>7.850170590289253E-2</v>
      </c>
      <c r="L32" s="134">
        <f t="shared" si="6"/>
        <v>173.06666637275265</v>
      </c>
      <c r="M32" s="142">
        <f>VLOOKUP(A32,'Syracuse Annuals'!A$6:C$77,3,FALSE)</f>
        <v>35.36</v>
      </c>
      <c r="N32" s="141">
        <f>VLOOKUP(A32,'Precip-30yr Avgs'!A$6:C$30,3,FALSE)</f>
        <v>38.010666666666665</v>
      </c>
      <c r="O32" s="140">
        <f t="shared" si="7"/>
        <v>39.911200000000001</v>
      </c>
      <c r="P32" s="140">
        <f t="shared" si="12"/>
        <v>36.11013333333333</v>
      </c>
      <c r="Q32" s="142">
        <f t="shared" si="9"/>
        <v>3.8010666666666708</v>
      </c>
      <c r="R32" s="147" t="str">
        <f t="shared" si="13"/>
        <v>Dry</v>
      </c>
      <c r="S32" s="144">
        <f t="shared" si="1"/>
        <v>-999</v>
      </c>
      <c r="T32" s="145">
        <f t="shared" si="2"/>
        <v>173.06666637275265</v>
      </c>
      <c r="U32" s="146">
        <f t="shared" si="3"/>
        <v>-999</v>
      </c>
      <c r="V32" s="11"/>
      <c r="W32" s="57"/>
      <c r="X32" s="57"/>
      <c r="Y32" s="56"/>
    </row>
    <row r="33" spans="1:28" ht="15" x14ac:dyDescent="0.25">
      <c r="A33" s="121">
        <v>2010</v>
      </c>
      <c r="B33" s="127">
        <v>2.8299462215254108E-4</v>
      </c>
      <c r="C33" s="127">
        <v>1.7972929754026541E-3</v>
      </c>
      <c r="D33" s="127">
        <v>6.9136930609198469E-2</v>
      </c>
      <c r="E33" s="127">
        <v>7.549540509712206E-3</v>
      </c>
      <c r="F33" s="127">
        <v>3.2429933803130501E-2</v>
      </c>
      <c r="G33" s="127">
        <v>2.5341423564871184E-4</v>
      </c>
      <c r="H33" s="128">
        <f t="shared" si="0"/>
        <v>0.1114501067552451</v>
      </c>
      <c r="I33" s="10"/>
      <c r="J33" s="121" t="str">
        <f>RIGHT(A33,2)</f>
        <v>10</v>
      </c>
      <c r="K33" s="128">
        <f t="shared" si="11"/>
        <v>0.1114501067552451</v>
      </c>
      <c r="L33" s="134">
        <f t="shared" ref="L33" si="14">(K33*2204.623)</f>
        <v>245.70546870506871</v>
      </c>
      <c r="M33" s="142">
        <f>VLOOKUP(A33,'Syracuse Annuals'!A$6:C$77,3,FALSE)</f>
        <v>41.47</v>
      </c>
      <c r="N33" s="141">
        <f>VLOOKUP(A33,'Precip-30yr Avgs'!A$6:C$30,3,FALSE)</f>
        <v>37.905000000000001</v>
      </c>
      <c r="O33" s="140">
        <f t="shared" ref="O33:O36" si="15">N33*1.05</f>
        <v>39.800250000000005</v>
      </c>
      <c r="P33" s="140">
        <f t="shared" si="12"/>
        <v>36.009750000000004</v>
      </c>
      <c r="Q33" s="142">
        <f t="shared" ref="Q33:Q36" si="16">O33-P33</f>
        <v>3.7905000000000015</v>
      </c>
      <c r="R33" s="147" t="str">
        <f t="shared" si="13"/>
        <v>Wet</v>
      </c>
      <c r="S33" s="145">
        <f t="shared" ref="S33:S35" si="17">IF(R33="Wet",L33,-999)</f>
        <v>245.70546870506871</v>
      </c>
      <c r="T33" s="145">
        <f t="shared" si="2"/>
        <v>-999</v>
      </c>
      <c r="U33" s="146">
        <f t="shared" si="3"/>
        <v>-999</v>
      </c>
      <c r="V33" s="11"/>
      <c r="W33" s="57"/>
      <c r="X33" s="57"/>
      <c r="Y33" s="56"/>
    </row>
    <row r="34" spans="1:28" ht="15" x14ac:dyDescent="0.25">
      <c r="A34" s="121">
        <v>2011</v>
      </c>
      <c r="B34" s="127">
        <v>4.237003087712777E-4</v>
      </c>
      <c r="C34" s="127">
        <v>2.9832582169671685E-3</v>
      </c>
      <c r="D34" s="127">
        <v>5.7801792917339362E-2</v>
      </c>
      <c r="E34" s="127">
        <v>1.0727412666015531E-2</v>
      </c>
      <c r="F34" s="127">
        <v>4.0392319952482228E-2</v>
      </c>
      <c r="G34" s="127">
        <v>1.2153627146402221E-4</v>
      </c>
      <c r="H34" s="128">
        <f t="shared" si="0"/>
        <v>0.11245002033303959</v>
      </c>
      <c r="I34" s="10"/>
      <c r="J34" s="121">
        <v>11</v>
      </c>
      <c r="K34" s="128">
        <f t="shared" si="11"/>
        <v>0.11245002033303959</v>
      </c>
      <c r="L34" s="134">
        <f t="shared" ref="L34:L36" si="18">(K34*2204.623)</f>
        <v>247.90990117668676</v>
      </c>
      <c r="M34" s="142">
        <f>VLOOKUP(A34,'Syracuse Annuals'!A$6:C$77,3,FALSE)</f>
        <v>49.52</v>
      </c>
      <c r="N34" s="141">
        <f>VLOOKUP(A34,'Precip-30yr Avgs'!A$6:C$30,3,FALSE)</f>
        <v>38.217999999999996</v>
      </c>
      <c r="O34" s="140">
        <f t="shared" ref="O34" si="19">N34*1.05</f>
        <v>40.128899999999994</v>
      </c>
      <c r="P34" s="140">
        <f t="shared" si="12"/>
        <v>36.307099999999998</v>
      </c>
      <c r="Q34" s="142">
        <f t="shared" ref="Q34" si="20">O34-P34</f>
        <v>3.8217999999999961</v>
      </c>
      <c r="R34" s="147" t="str">
        <f t="shared" si="13"/>
        <v>Wet</v>
      </c>
      <c r="S34" s="145">
        <f t="shared" ref="S34" si="21">IF(R34="Wet",L34,-999)</f>
        <v>247.90990117668676</v>
      </c>
      <c r="T34" s="145">
        <f t="shared" ref="T34" si="22">IF(R34="Dry",L34,-999)</f>
        <v>-999</v>
      </c>
      <c r="U34" s="146">
        <f t="shared" ref="U34" si="23">IF(R34="Normal",L34,-999)</f>
        <v>-999</v>
      </c>
      <c r="V34" s="11"/>
      <c r="W34" s="57"/>
      <c r="X34" s="57"/>
      <c r="Y34" s="56"/>
    </row>
    <row r="35" spans="1:28" ht="15" x14ac:dyDescent="0.25">
      <c r="A35" s="121">
        <v>2012</v>
      </c>
      <c r="B35" s="127">
        <v>3.104060553467137E-4</v>
      </c>
      <c r="C35" s="127">
        <v>9.3863694729789829E-4</v>
      </c>
      <c r="D35" s="127">
        <v>1.8635623622685671E-2</v>
      </c>
      <c r="E35" s="127">
        <v>5.2356897329127851E-3</v>
      </c>
      <c r="F35" s="127">
        <v>1.3034363571793614E-2</v>
      </c>
      <c r="G35" s="127">
        <v>1.0511536478230989E-4</v>
      </c>
      <c r="H35" s="128">
        <f t="shared" si="0"/>
        <v>3.8259835294818995E-2</v>
      </c>
      <c r="I35" s="10"/>
      <c r="J35" s="136">
        <v>12</v>
      </c>
      <c r="K35" s="137">
        <f t="shared" si="11"/>
        <v>3.8259835294818995E-2</v>
      </c>
      <c r="L35" s="138">
        <f t="shared" si="18"/>
        <v>84.348512867169731</v>
      </c>
      <c r="M35" s="142">
        <f>VLOOKUP(A35,'Syracuse Annuals'!A$6:C$77,3,FALSE)</f>
        <v>35.11</v>
      </c>
      <c r="N35" s="141">
        <f>VLOOKUP(A35,'Precip-30yr Avgs'!A$6:C$30,3,FALSE)</f>
        <v>38.695</v>
      </c>
      <c r="O35" s="140">
        <f t="shared" si="15"/>
        <v>40.629750000000001</v>
      </c>
      <c r="P35" s="140">
        <f t="shared" si="12"/>
        <v>36.760249999999999</v>
      </c>
      <c r="Q35" s="142">
        <f t="shared" si="16"/>
        <v>3.8695000000000022</v>
      </c>
      <c r="R35" s="147" t="str">
        <f t="shared" si="13"/>
        <v>Dry</v>
      </c>
      <c r="S35" s="145">
        <f t="shared" si="17"/>
        <v>-999</v>
      </c>
      <c r="T35" s="145">
        <f t="shared" si="2"/>
        <v>84.348512867169731</v>
      </c>
      <c r="U35" s="146">
        <f t="shared" si="3"/>
        <v>-999</v>
      </c>
      <c r="V35" s="11"/>
      <c r="W35" s="57"/>
      <c r="X35" s="57"/>
      <c r="Y35" s="56"/>
    </row>
    <row r="36" spans="1:28" ht="15" x14ac:dyDescent="0.25">
      <c r="A36" s="129">
        <v>2013</v>
      </c>
      <c r="B36" s="130">
        <v>2.1339557903072453E-4</v>
      </c>
      <c r="C36" s="130">
        <v>1.96324114875919E-3</v>
      </c>
      <c r="D36" s="130">
        <v>4.2469585434316774E-2</v>
      </c>
      <c r="E36" s="130">
        <v>9.1629681392725922E-3</v>
      </c>
      <c r="F36" s="130">
        <v>3.8401106063735813E-2</v>
      </c>
      <c r="G36" s="130">
        <v>8.2820425626472919E-5</v>
      </c>
      <c r="H36" s="131">
        <f t="shared" si="0"/>
        <v>9.2293116790741578E-2</v>
      </c>
      <c r="I36" s="10"/>
      <c r="J36" s="129">
        <v>13</v>
      </c>
      <c r="K36" s="131">
        <f t="shared" si="11"/>
        <v>9.2293116790741578E-2</v>
      </c>
      <c r="L36" s="135">
        <f t="shared" si="18"/>
        <v>203.47152801855506</v>
      </c>
      <c r="M36" s="139">
        <f>VLOOKUP(A36,'Syracuse Annuals'!A$6:C$77,3,FALSE)</f>
        <v>40.380000000000003</v>
      </c>
      <c r="N36" s="139">
        <f>VLOOKUP(A36,'Precip-30yr Avgs'!A$6:C$30,3,FALSE)</f>
        <v>38.693999999999988</v>
      </c>
      <c r="O36" s="139">
        <f t="shared" si="15"/>
        <v>40.628699999999988</v>
      </c>
      <c r="P36" s="139">
        <f t="shared" si="12"/>
        <v>36.759299999999989</v>
      </c>
      <c r="Q36" s="139">
        <f t="shared" si="16"/>
        <v>3.8693999999999988</v>
      </c>
      <c r="R36" s="139" t="str">
        <f t="shared" si="13"/>
        <v>Normal</v>
      </c>
      <c r="S36" s="135">
        <f t="shared" ref="S36" si="24">IF(R36="Wet",L36,-999)</f>
        <v>-999</v>
      </c>
      <c r="T36" s="135">
        <f t="shared" ref="T36" si="25">IF(R36="Dry",L36,-999)</f>
        <v>-999</v>
      </c>
      <c r="U36" s="135">
        <f t="shared" ref="U36" si="26">IF(R36="Normal",L36,-999)</f>
        <v>203.47152801855506</v>
      </c>
      <c r="V36" s="11"/>
      <c r="W36" s="57"/>
      <c r="X36" s="57"/>
      <c r="Y36" s="56"/>
    </row>
    <row r="37" spans="1:28" ht="13.5" thickBot="1" x14ac:dyDescent="0.25">
      <c r="A37" s="27"/>
      <c r="B37" s="21"/>
      <c r="C37" s="22"/>
      <c r="D37" s="22"/>
      <c r="E37" s="22"/>
      <c r="F37" s="22"/>
      <c r="G37" s="22"/>
      <c r="H37" s="22"/>
      <c r="I37" s="22"/>
      <c r="J37" s="22"/>
      <c r="K37" s="22"/>
      <c r="L37" s="28"/>
      <c r="M37" s="28"/>
      <c r="N37" s="28"/>
      <c r="O37" s="28"/>
      <c r="P37" s="28"/>
      <c r="Q37" s="28"/>
      <c r="R37" s="28"/>
      <c r="S37" s="28"/>
      <c r="T37" s="28"/>
      <c r="U37" s="28"/>
      <c r="V37" s="23"/>
      <c r="W37" s="56"/>
      <c r="X37" s="56"/>
      <c r="Y37" s="56"/>
    </row>
    <row r="38" spans="1:28" x14ac:dyDescent="0.2">
      <c r="I38" s="24"/>
      <c r="J38" s="50"/>
      <c r="K38" s="51"/>
      <c r="L38" s="51"/>
      <c r="M38" s="52"/>
      <c r="R38" s="48"/>
      <c r="S38" s="49"/>
      <c r="W38" s="56"/>
      <c r="X38" s="56"/>
      <c r="Y38" s="56"/>
    </row>
    <row r="39" spans="1:28" x14ac:dyDescent="0.2">
      <c r="I39" s="24"/>
      <c r="J39" s="31"/>
      <c r="K39" s="53"/>
      <c r="L39" s="53"/>
      <c r="M39" s="29"/>
      <c r="R39" s="45"/>
      <c r="W39" s="56"/>
      <c r="X39" s="56"/>
      <c r="Y39" s="56"/>
    </row>
    <row r="40" spans="1:28" x14ac:dyDescent="0.2">
      <c r="I40" s="24"/>
      <c r="J40" s="31"/>
      <c r="K40" s="53"/>
      <c r="L40" s="53"/>
      <c r="M40" s="29"/>
      <c r="W40" s="56"/>
      <c r="X40" s="56"/>
      <c r="Y40" s="56"/>
    </row>
    <row r="41" spans="1:28" x14ac:dyDescent="0.2">
      <c r="A41" t="s">
        <v>132</v>
      </c>
      <c r="J41" s="31"/>
      <c r="K41" s="53"/>
      <c r="L41" s="25"/>
      <c r="M41" s="29"/>
      <c r="W41" s="56"/>
      <c r="X41" s="56"/>
      <c r="Y41" s="56"/>
    </row>
    <row r="42" spans="1:28" x14ac:dyDescent="0.2">
      <c r="A42" t="s">
        <v>128</v>
      </c>
      <c r="B42" t="s">
        <v>10</v>
      </c>
      <c r="C42" t="s">
        <v>11</v>
      </c>
      <c r="D42" t="s">
        <v>12</v>
      </c>
      <c r="E42" t="s">
        <v>13</v>
      </c>
      <c r="F42" t="s">
        <v>14</v>
      </c>
      <c r="G42" t="s">
        <v>15</v>
      </c>
      <c r="W42" s="56"/>
      <c r="X42" s="56"/>
      <c r="Y42" s="56"/>
    </row>
    <row r="43" spans="1:28" x14ac:dyDescent="0.2">
      <c r="A43" t="s">
        <v>129</v>
      </c>
      <c r="B43" t="s">
        <v>130</v>
      </c>
      <c r="C43" t="s">
        <v>130</v>
      </c>
      <c r="D43" t="s">
        <v>130</v>
      </c>
      <c r="E43" t="s">
        <v>130</v>
      </c>
      <c r="F43" t="s">
        <v>130</v>
      </c>
      <c r="G43" t="s">
        <v>130</v>
      </c>
      <c r="I43" s="24" t="s">
        <v>133</v>
      </c>
      <c r="J43" s="30"/>
      <c r="K43" s="30"/>
      <c r="L43" s="30"/>
      <c r="M43" s="30"/>
      <c r="N43" s="30"/>
      <c r="O43" s="30"/>
      <c r="P43" s="30"/>
      <c r="Q43" s="30"/>
      <c r="R43" s="30"/>
      <c r="S43" s="30"/>
      <c r="T43" s="30"/>
      <c r="U43" s="30"/>
      <c r="V43" s="30"/>
      <c r="W43" s="24"/>
      <c r="X43" s="24"/>
      <c r="Y43" s="24"/>
      <c r="Z43" s="30"/>
      <c r="AA43" s="30"/>
      <c r="AB43" s="30"/>
    </row>
    <row r="44" spans="1:28" x14ac:dyDescent="0.2">
      <c r="A44">
        <v>1997</v>
      </c>
      <c r="B44" s="69">
        <v>9.2459867968724729E-5</v>
      </c>
      <c r="C44" s="69">
        <v>7.1604139779930397E-4</v>
      </c>
      <c r="D44" s="69">
        <v>2.3062869371233943E-2</v>
      </c>
      <c r="E44" s="69">
        <v>7.539826951448946E-3</v>
      </c>
      <c r="F44" s="69">
        <v>1.0977903166658257E-2</v>
      </c>
      <c r="G44" s="69">
        <v>4.2231358541494667E-4</v>
      </c>
      <c r="I44" s="2" t="str">
        <f t="shared" ref="I44:O44" si="27">IF(A44=A20,"-","CHECK")</f>
        <v>-</v>
      </c>
      <c r="J44" s="2" t="str">
        <f t="shared" si="27"/>
        <v>-</v>
      </c>
      <c r="K44" s="2" t="str">
        <f t="shared" si="27"/>
        <v>-</v>
      </c>
      <c r="L44" s="2" t="str">
        <f t="shared" si="27"/>
        <v>-</v>
      </c>
      <c r="M44" s="2" t="str">
        <f t="shared" si="27"/>
        <v>-</v>
      </c>
      <c r="N44" s="2" t="str">
        <f t="shared" si="27"/>
        <v>-</v>
      </c>
      <c r="O44" s="2" t="str">
        <f t="shared" si="27"/>
        <v>-</v>
      </c>
      <c r="P44" s="30"/>
      <c r="Q44" s="30"/>
      <c r="R44" s="30"/>
      <c r="S44" s="30"/>
      <c r="T44" s="30"/>
      <c r="U44" s="30"/>
      <c r="V44" s="30"/>
      <c r="W44" s="30"/>
      <c r="X44" s="30"/>
      <c r="Y44" s="30"/>
      <c r="Z44" s="30"/>
      <c r="AA44" s="30"/>
      <c r="AB44" s="30"/>
    </row>
    <row r="45" spans="1:28" x14ac:dyDescent="0.2">
      <c r="A45">
        <v>1998</v>
      </c>
      <c r="B45" s="69">
        <v>1.202476047930684E-4</v>
      </c>
      <c r="C45" s="69">
        <v>2.0360690422758002E-3</v>
      </c>
      <c r="D45" s="69">
        <v>3.0760631812353657E-2</v>
      </c>
      <c r="E45" s="69">
        <v>1.1307463991098514E-2</v>
      </c>
      <c r="F45" s="69">
        <v>2.4473967876489439E-2</v>
      </c>
      <c r="G45" s="69">
        <v>7.1465590544529764E-4</v>
      </c>
      <c r="I45" s="2" t="str">
        <f t="shared" ref="I45:O45" si="28">IF(A45=A21,"-","CHECK")</f>
        <v>-</v>
      </c>
      <c r="J45" s="2" t="str">
        <f t="shared" si="28"/>
        <v>-</v>
      </c>
      <c r="K45" s="2" t="str">
        <f t="shared" si="28"/>
        <v>-</v>
      </c>
      <c r="L45" s="2" t="str">
        <f t="shared" si="28"/>
        <v>-</v>
      </c>
      <c r="M45" s="2" t="str">
        <f t="shared" si="28"/>
        <v>-</v>
      </c>
      <c r="N45" s="2" t="str">
        <f t="shared" si="28"/>
        <v>-</v>
      </c>
      <c r="O45" s="2" t="str">
        <f t="shared" si="28"/>
        <v>-</v>
      </c>
      <c r="P45" s="30"/>
      <c r="Q45" s="30"/>
      <c r="R45" s="30"/>
      <c r="S45" s="30"/>
      <c r="T45" s="30"/>
      <c r="U45" s="30"/>
      <c r="V45" s="30"/>
      <c r="W45" s="30"/>
      <c r="X45" s="30"/>
      <c r="Y45" s="30"/>
      <c r="Z45" s="30"/>
      <c r="AA45" s="30"/>
      <c r="AB45" s="30"/>
    </row>
    <row r="46" spans="1:28" x14ac:dyDescent="0.2">
      <c r="A46">
        <v>1999</v>
      </c>
      <c r="B46" s="69">
        <v>1.3855501247110637E-4</v>
      </c>
      <c r="C46" s="69">
        <v>2.2578680827218581E-3</v>
      </c>
      <c r="D46" s="69">
        <v>2.7665065164193002E-2</v>
      </c>
      <c r="E46" s="69">
        <v>6.7250884535135572E-3</v>
      </c>
      <c r="F46" s="69">
        <v>1.6632191274850949E-2</v>
      </c>
      <c r="G46" s="69">
        <v>1.1888174883931976E-3</v>
      </c>
      <c r="I46" s="2" t="str">
        <f t="shared" ref="I46:O46" si="29">IF(A46=A22,"-","CHECK")</f>
        <v>-</v>
      </c>
      <c r="J46" s="2" t="str">
        <f t="shared" si="29"/>
        <v>-</v>
      </c>
      <c r="K46" s="2" t="str">
        <f t="shared" si="29"/>
        <v>-</v>
      </c>
      <c r="L46" s="2" t="str">
        <f t="shared" si="29"/>
        <v>-</v>
      </c>
      <c r="M46" s="2" t="str">
        <f t="shared" si="29"/>
        <v>-</v>
      </c>
      <c r="N46" s="2" t="str">
        <f t="shared" si="29"/>
        <v>-</v>
      </c>
      <c r="O46" s="2" t="str">
        <f t="shared" si="29"/>
        <v>-</v>
      </c>
      <c r="P46" s="30"/>
      <c r="Q46" s="30"/>
      <c r="R46" s="30"/>
      <c r="S46" s="30"/>
      <c r="T46" s="30"/>
      <c r="U46" s="30"/>
      <c r="V46" s="30"/>
      <c r="W46" s="30"/>
      <c r="X46" s="30"/>
      <c r="Y46" s="30"/>
      <c r="Z46" s="30"/>
      <c r="AA46" s="30"/>
      <c r="AB46" s="30"/>
    </row>
    <row r="47" spans="1:28" x14ac:dyDescent="0.2">
      <c r="A47">
        <v>2000</v>
      </c>
      <c r="B47" s="69">
        <v>3.2764540518372565E-4</v>
      </c>
      <c r="C47" s="69">
        <v>1.7384946446237918E-3</v>
      </c>
      <c r="D47" s="69">
        <v>3.3008078431909081E-2</v>
      </c>
      <c r="E47" s="69">
        <v>1.068849688366595E-2</v>
      </c>
      <c r="F47" s="69">
        <v>2.1712819062799336E-2</v>
      </c>
      <c r="G47" s="69">
        <v>1.1379740023133066E-3</v>
      </c>
      <c r="I47" s="2" t="str">
        <f t="shared" ref="I47:O47" si="30">IF(A47=A23,"-","CHECK")</f>
        <v>-</v>
      </c>
      <c r="J47" s="2" t="str">
        <f t="shared" si="30"/>
        <v>-</v>
      </c>
      <c r="K47" s="2" t="str">
        <f t="shared" si="30"/>
        <v>-</v>
      </c>
      <c r="L47" s="2" t="str">
        <f t="shared" si="30"/>
        <v>-</v>
      </c>
      <c r="M47" s="2" t="str">
        <f t="shared" si="30"/>
        <v>-</v>
      </c>
      <c r="N47" s="2" t="str">
        <f t="shared" si="30"/>
        <v>-</v>
      </c>
      <c r="O47" s="2" t="str">
        <f t="shared" si="30"/>
        <v>-</v>
      </c>
      <c r="P47" s="30"/>
      <c r="Q47" s="59"/>
      <c r="R47" s="60"/>
      <c r="S47" s="61"/>
      <c r="T47" s="30"/>
      <c r="U47" s="30"/>
      <c r="V47" s="30"/>
      <c r="W47" s="30"/>
      <c r="X47" s="30"/>
      <c r="Y47" s="30"/>
      <c r="Z47" s="30"/>
      <c r="AA47" s="30"/>
      <c r="AB47" s="30"/>
    </row>
    <row r="48" spans="1:28" x14ac:dyDescent="0.2">
      <c r="A48">
        <v>2001</v>
      </c>
      <c r="B48" s="69">
        <v>1.9539085088045758E-4</v>
      </c>
      <c r="C48" s="69">
        <v>1.948791506224988E-3</v>
      </c>
      <c r="D48" s="69">
        <v>2.8330295137448669E-2</v>
      </c>
      <c r="E48" s="69">
        <v>1.1230219412461077E-2</v>
      </c>
      <c r="F48" s="69">
        <v>1.9693892523773932E-2</v>
      </c>
      <c r="G48" s="69">
        <v>9.4159793280932595E-4</v>
      </c>
      <c r="I48" s="2" t="str">
        <f t="shared" ref="I48:O48" si="31">IF(A48=A24,"-","CHECK")</f>
        <v>-</v>
      </c>
      <c r="J48" s="2" t="str">
        <f t="shared" si="31"/>
        <v>-</v>
      </c>
      <c r="K48" s="2" t="str">
        <f t="shared" si="31"/>
        <v>-</v>
      </c>
      <c r="L48" s="2" t="str">
        <f t="shared" si="31"/>
        <v>-</v>
      </c>
      <c r="M48" s="2" t="str">
        <f t="shared" si="31"/>
        <v>-</v>
      </c>
      <c r="N48" s="2" t="str">
        <f t="shared" si="31"/>
        <v>-</v>
      </c>
      <c r="O48" s="2" t="str">
        <f t="shared" si="31"/>
        <v>-</v>
      </c>
      <c r="P48" s="30"/>
      <c r="Q48" s="59"/>
      <c r="R48" s="60"/>
      <c r="S48" s="61"/>
      <c r="T48" s="30"/>
      <c r="U48" s="30"/>
      <c r="V48" s="30"/>
      <c r="W48" s="30"/>
      <c r="X48" s="30"/>
      <c r="Y48" s="30"/>
      <c r="Z48" s="30"/>
      <c r="AA48" s="30"/>
      <c r="AB48" s="30"/>
    </row>
    <row r="49" spans="1:28" x14ac:dyDescent="0.2">
      <c r="A49">
        <v>2002</v>
      </c>
      <c r="B49" s="69">
        <v>1.5449763016987748E-4</v>
      </c>
      <c r="C49" s="69">
        <v>2.0663515613605714E-3</v>
      </c>
      <c r="D49" s="69">
        <v>2.3865540659897131E-2</v>
      </c>
      <c r="E49" s="69">
        <v>8.8069802146940809E-3</v>
      </c>
      <c r="F49" s="69">
        <v>1.9619972126124655E-2</v>
      </c>
      <c r="G49" s="69">
        <v>1.1031868224102392E-3</v>
      </c>
      <c r="I49" s="2" t="str">
        <f t="shared" ref="I49:O49" si="32">IF(A49=A25,"-","CHECK")</f>
        <v>-</v>
      </c>
      <c r="J49" s="2" t="str">
        <f t="shared" si="32"/>
        <v>-</v>
      </c>
      <c r="K49" s="2" t="str">
        <f t="shared" si="32"/>
        <v>-</v>
      </c>
      <c r="L49" s="2" t="str">
        <f t="shared" si="32"/>
        <v>-</v>
      </c>
      <c r="M49" s="2" t="str">
        <f t="shared" si="32"/>
        <v>-</v>
      </c>
      <c r="N49" s="2" t="str">
        <f t="shared" si="32"/>
        <v>-</v>
      </c>
      <c r="O49" s="2" t="str">
        <f t="shared" si="32"/>
        <v>-</v>
      </c>
      <c r="P49" s="30"/>
      <c r="Q49" s="59"/>
      <c r="R49" s="60"/>
      <c r="S49" s="61"/>
      <c r="T49" s="30"/>
      <c r="U49" s="30"/>
      <c r="V49" s="30"/>
      <c r="W49" s="30"/>
      <c r="X49" s="30"/>
      <c r="Y49" s="30"/>
      <c r="Z49" s="30"/>
      <c r="AA49" s="30"/>
      <c r="AB49" s="30"/>
    </row>
    <row r="50" spans="1:28" x14ac:dyDescent="0.2">
      <c r="A50">
        <v>2003</v>
      </c>
      <c r="B50" s="69">
        <v>2.8102889494358062E-4</v>
      </c>
      <c r="C50" s="69">
        <v>2.5521424890030176E-3</v>
      </c>
      <c r="D50" s="69">
        <v>3.0140570510969789E-2</v>
      </c>
      <c r="E50" s="69">
        <v>1.0372355048327822E-2</v>
      </c>
      <c r="F50" s="69">
        <v>2.5832137451443363E-2</v>
      </c>
      <c r="G50" s="69">
        <v>4.8730809023055208E-4</v>
      </c>
      <c r="H50" s="32"/>
      <c r="I50" s="2" t="str">
        <f t="shared" ref="I50:O50" si="33">IF(A50=A26,"-","CHECK")</f>
        <v>-</v>
      </c>
      <c r="J50" s="2" t="str">
        <f t="shared" si="33"/>
        <v>-</v>
      </c>
      <c r="K50" s="2" t="str">
        <f t="shared" si="33"/>
        <v>-</v>
      </c>
      <c r="L50" s="2" t="str">
        <f t="shared" si="33"/>
        <v>-</v>
      </c>
      <c r="M50" s="2" t="str">
        <f t="shared" si="33"/>
        <v>-</v>
      </c>
      <c r="N50" s="2" t="str">
        <f t="shared" si="33"/>
        <v>-</v>
      </c>
      <c r="O50" s="2" t="str">
        <f t="shared" si="33"/>
        <v>-</v>
      </c>
      <c r="P50" s="30"/>
      <c r="Q50" s="59"/>
      <c r="R50" s="60"/>
      <c r="S50" s="61"/>
      <c r="T50" s="30"/>
      <c r="U50" s="30"/>
      <c r="V50" s="30"/>
      <c r="W50" s="30"/>
      <c r="X50" s="30"/>
      <c r="Y50" s="30"/>
      <c r="Z50" s="30"/>
    </row>
    <row r="51" spans="1:28" x14ac:dyDescent="0.2">
      <c r="A51">
        <v>2004</v>
      </c>
      <c r="B51" s="69">
        <v>4.7922837233063995E-4</v>
      </c>
      <c r="C51" s="69">
        <v>2.7905173241567945E-3</v>
      </c>
      <c r="D51" s="69">
        <v>3.4234703401716866E-2</v>
      </c>
      <c r="E51" s="69">
        <v>1.1361101874127434E-2</v>
      </c>
      <c r="F51" s="69">
        <v>2.767721477252192E-2</v>
      </c>
      <c r="G51" s="69">
        <v>6.1677360859962917E-4</v>
      </c>
      <c r="H51" s="30"/>
      <c r="I51" s="2" t="str">
        <f t="shared" ref="I51:O51" si="34">IF(A51=A27,"-","CHECK")</f>
        <v>-</v>
      </c>
      <c r="J51" s="2" t="str">
        <f t="shared" si="34"/>
        <v>-</v>
      </c>
      <c r="K51" s="2" t="str">
        <f t="shared" si="34"/>
        <v>-</v>
      </c>
      <c r="L51" s="2" t="str">
        <f t="shared" si="34"/>
        <v>-</v>
      </c>
      <c r="M51" s="2" t="str">
        <f t="shared" si="34"/>
        <v>-</v>
      </c>
      <c r="N51" s="2" t="str">
        <f t="shared" si="34"/>
        <v>-</v>
      </c>
      <c r="O51" s="2" t="str">
        <f t="shared" si="34"/>
        <v>-</v>
      </c>
      <c r="P51" s="30"/>
      <c r="Q51" s="59"/>
      <c r="R51" s="60"/>
      <c r="S51" s="61"/>
      <c r="T51" s="30"/>
      <c r="U51" s="30"/>
      <c r="V51" s="30"/>
      <c r="W51" s="30"/>
      <c r="X51" s="30"/>
      <c r="Y51" s="30"/>
      <c r="Z51" s="30"/>
    </row>
    <row r="52" spans="1:28" x14ac:dyDescent="0.2">
      <c r="A52">
        <v>2005</v>
      </c>
      <c r="B52" s="69">
        <v>2.9715142656940556E-4</v>
      </c>
      <c r="C52" s="69">
        <v>2.3378768635990278E-3</v>
      </c>
      <c r="D52" s="69">
        <v>4.1505360996593042E-2</v>
      </c>
      <c r="E52" s="69">
        <v>9.807370564811034E-3</v>
      </c>
      <c r="F52" s="69">
        <v>2.1741096455323166E-2</v>
      </c>
      <c r="G52" s="69">
        <v>5.3302792555968319E-4</v>
      </c>
      <c r="H52" s="30"/>
      <c r="I52" s="2" t="str">
        <f t="shared" ref="I52:O52" si="35">IF(A52=A28,"-","CHECK")</f>
        <v>-</v>
      </c>
      <c r="J52" s="2" t="str">
        <f t="shared" si="35"/>
        <v>-</v>
      </c>
      <c r="K52" s="2" t="str">
        <f t="shared" si="35"/>
        <v>-</v>
      </c>
      <c r="L52" s="2" t="str">
        <f t="shared" si="35"/>
        <v>-</v>
      </c>
      <c r="M52" s="2" t="str">
        <f t="shared" si="35"/>
        <v>-</v>
      </c>
      <c r="N52" s="2" t="str">
        <f t="shared" si="35"/>
        <v>-</v>
      </c>
      <c r="O52" s="2" t="str">
        <f t="shared" si="35"/>
        <v>-</v>
      </c>
      <c r="P52" s="30"/>
      <c r="Q52" s="59"/>
      <c r="R52" s="60"/>
      <c r="S52" s="61"/>
      <c r="T52" s="30"/>
      <c r="U52" s="30"/>
      <c r="V52" s="30"/>
      <c r="W52" s="30"/>
      <c r="X52" s="30"/>
      <c r="Y52" s="30"/>
      <c r="Z52" s="30"/>
    </row>
    <row r="53" spans="1:28" x14ac:dyDescent="0.2">
      <c r="A53">
        <v>2006</v>
      </c>
      <c r="B53" s="69">
        <v>3.2267264981135368E-4</v>
      </c>
      <c r="C53" s="69">
        <v>3.1343463894413556E-3</v>
      </c>
      <c r="D53" s="69">
        <v>4.3312924676766132E-2</v>
      </c>
      <c r="E53" s="69">
        <v>1.0348698769517446E-2</v>
      </c>
      <c r="F53" s="69">
        <v>2.5102175710314555E-2</v>
      </c>
      <c r="G53" s="69">
        <v>1.850264256362395E-4</v>
      </c>
      <c r="H53" s="32"/>
      <c r="I53" s="2" t="str">
        <f t="shared" ref="I53:O53" si="36">IF(A53=A29,"-","CHECK")</f>
        <v>-</v>
      </c>
      <c r="J53" s="2" t="str">
        <f t="shared" si="36"/>
        <v>-</v>
      </c>
      <c r="K53" s="2" t="str">
        <f t="shared" si="36"/>
        <v>-</v>
      </c>
      <c r="L53" s="2" t="str">
        <f t="shared" si="36"/>
        <v>-</v>
      </c>
      <c r="M53" s="2" t="str">
        <f t="shared" si="36"/>
        <v>-</v>
      </c>
      <c r="N53" s="2" t="str">
        <f t="shared" si="36"/>
        <v>-</v>
      </c>
      <c r="O53" s="2" t="str">
        <f t="shared" si="36"/>
        <v>-</v>
      </c>
      <c r="P53" s="30"/>
      <c r="Q53" s="59"/>
      <c r="R53" s="60"/>
      <c r="S53" s="61"/>
      <c r="T53" s="30"/>
      <c r="U53" s="30"/>
      <c r="V53" s="30"/>
      <c r="W53" s="30"/>
      <c r="X53" s="30"/>
      <c r="Y53" s="30"/>
      <c r="Z53" s="30"/>
    </row>
    <row r="54" spans="1:28" x14ac:dyDescent="0.2">
      <c r="A54">
        <v>2007</v>
      </c>
      <c r="B54" s="69">
        <v>2.3674767280805996E-4</v>
      </c>
      <c r="C54" s="69">
        <v>4.3981213398494642E-3</v>
      </c>
      <c r="D54" s="69">
        <v>3.1872110249640498E-2</v>
      </c>
      <c r="E54" s="69">
        <v>7.0228892329072404E-3</v>
      </c>
      <c r="F54" s="69">
        <v>2.5159570531543243E-2</v>
      </c>
      <c r="G54" s="69">
        <v>1.6431326510253912E-4</v>
      </c>
      <c r="H54" s="32"/>
      <c r="I54" s="2" t="str">
        <f t="shared" ref="I54:O54" si="37">IF(A54=A30,"-","CHECK")</f>
        <v>-</v>
      </c>
      <c r="J54" s="2" t="str">
        <f t="shared" si="37"/>
        <v>-</v>
      </c>
      <c r="K54" s="2" t="str">
        <f t="shared" si="37"/>
        <v>-</v>
      </c>
      <c r="L54" s="2" t="str">
        <f t="shared" si="37"/>
        <v>-</v>
      </c>
      <c r="M54" s="2" t="str">
        <f t="shared" si="37"/>
        <v>-</v>
      </c>
      <c r="N54" s="2" t="str">
        <f t="shared" si="37"/>
        <v>-</v>
      </c>
      <c r="O54" s="2" t="str">
        <f t="shared" si="37"/>
        <v>-</v>
      </c>
      <c r="P54" s="30"/>
      <c r="Q54" s="59"/>
      <c r="R54" s="60"/>
      <c r="S54" s="61"/>
      <c r="T54" s="30"/>
      <c r="U54" s="30"/>
      <c r="V54" s="30"/>
      <c r="W54" s="30"/>
      <c r="X54" s="30"/>
      <c r="Y54" s="30"/>
      <c r="Z54" s="30"/>
    </row>
    <row r="55" spans="1:28" x14ac:dyDescent="0.2">
      <c r="A55">
        <v>2008</v>
      </c>
      <c r="B55" s="69">
        <v>2.8862917955689349E-4</v>
      </c>
      <c r="C55" s="69">
        <v>3.0785984055284165E-3</v>
      </c>
      <c r="D55" s="69">
        <v>3.6733621973455297E-2</v>
      </c>
      <c r="E55" s="69">
        <v>1.0588211294319583E-2</v>
      </c>
      <c r="F55" s="69">
        <v>2.3611445175203916E-2</v>
      </c>
      <c r="G55" s="69">
        <v>3.6138417548340962E-4</v>
      </c>
      <c r="H55" s="30"/>
      <c r="I55" s="2" t="str">
        <f t="shared" ref="I55:O55" si="38">IF(A55=A31,"-","CHECK")</f>
        <v>-</v>
      </c>
      <c r="J55" s="2" t="str">
        <f t="shared" si="38"/>
        <v>-</v>
      </c>
      <c r="K55" s="2" t="str">
        <f t="shared" si="38"/>
        <v>-</v>
      </c>
      <c r="L55" s="2" t="str">
        <f t="shared" si="38"/>
        <v>-</v>
      </c>
      <c r="M55" s="2" t="str">
        <f t="shared" si="38"/>
        <v>-</v>
      </c>
      <c r="N55" s="2" t="str">
        <f t="shared" si="38"/>
        <v>-</v>
      </c>
      <c r="O55" s="2" t="str">
        <f t="shared" si="38"/>
        <v>-</v>
      </c>
      <c r="P55" s="30"/>
      <c r="Q55" s="59"/>
      <c r="R55" s="60"/>
      <c r="S55" s="61"/>
      <c r="T55" s="30"/>
      <c r="U55" s="30"/>
      <c r="V55" s="30"/>
      <c r="W55" s="30"/>
      <c r="X55" s="30"/>
      <c r="Y55" s="30"/>
      <c r="Z55" s="30"/>
    </row>
    <row r="56" spans="1:28" ht="15.75" x14ac:dyDescent="0.25">
      <c r="A56">
        <v>2009</v>
      </c>
      <c r="B56" s="69">
        <v>3.3605427069394937E-4</v>
      </c>
      <c r="C56" s="69">
        <v>2.408168317705444E-3</v>
      </c>
      <c r="D56" s="69">
        <v>3.6740426886954329E-2</v>
      </c>
      <c r="E56" s="69">
        <v>1.0010630688119731E-2</v>
      </c>
      <c r="F56" s="69">
        <v>2.8535285502136368E-2</v>
      </c>
      <c r="G56" s="69">
        <v>4.7114023728270644E-4</v>
      </c>
      <c r="H56" s="33"/>
      <c r="I56" s="2" t="str">
        <f t="shared" ref="I56:O56" si="39">IF(A56=A32,"-","CHECK")</f>
        <v>-</v>
      </c>
      <c r="J56" s="2" t="str">
        <f t="shared" si="39"/>
        <v>-</v>
      </c>
      <c r="K56" s="2" t="str">
        <f t="shared" si="39"/>
        <v>-</v>
      </c>
      <c r="L56" s="2" t="str">
        <f t="shared" si="39"/>
        <v>-</v>
      </c>
      <c r="M56" s="2" t="str">
        <f t="shared" si="39"/>
        <v>-</v>
      </c>
      <c r="N56" s="2" t="str">
        <f t="shared" si="39"/>
        <v>-</v>
      </c>
      <c r="O56" s="2" t="str">
        <f t="shared" si="39"/>
        <v>-</v>
      </c>
      <c r="P56" s="30"/>
      <c r="Q56" s="59"/>
      <c r="R56" s="60"/>
      <c r="S56" s="61"/>
      <c r="T56" s="30"/>
      <c r="U56" s="30"/>
      <c r="V56" s="30"/>
      <c r="W56" s="30"/>
      <c r="X56" s="30"/>
      <c r="Y56" s="30"/>
      <c r="Z56" s="30"/>
    </row>
    <row r="57" spans="1:28" x14ac:dyDescent="0.2">
      <c r="A57">
        <v>2010</v>
      </c>
      <c r="B57" s="69">
        <v>2.8299462215254108E-4</v>
      </c>
      <c r="C57" s="69">
        <v>1.7972929754026541E-3</v>
      </c>
      <c r="D57" s="69">
        <v>6.9136930609198469E-2</v>
      </c>
      <c r="E57" s="69">
        <v>7.549540509712206E-3</v>
      </c>
      <c r="F57" s="69">
        <v>3.2429933803130501E-2</v>
      </c>
      <c r="G57" s="69">
        <v>2.5341423564871184E-4</v>
      </c>
      <c r="I57" s="2" t="str">
        <f t="shared" ref="I57:O57" si="40">IF(A57=A33,"-","CHECK")</f>
        <v>-</v>
      </c>
      <c r="J57" s="2" t="str">
        <f t="shared" si="40"/>
        <v>-</v>
      </c>
      <c r="K57" s="2" t="str">
        <f t="shared" si="40"/>
        <v>-</v>
      </c>
      <c r="L57" s="2" t="str">
        <f t="shared" si="40"/>
        <v>-</v>
      </c>
      <c r="M57" s="2" t="str">
        <f t="shared" si="40"/>
        <v>-</v>
      </c>
      <c r="N57" s="2" t="str">
        <f t="shared" si="40"/>
        <v>-</v>
      </c>
      <c r="O57" s="2" t="str">
        <f t="shared" si="40"/>
        <v>-</v>
      </c>
      <c r="Q57" s="59"/>
      <c r="R57" s="60"/>
      <c r="S57" s="61"/>
    </row>
    <row r="58" spans="1:28" x14ac:dyDescent="0.2">
      <c r="A58">
        <v>2011</v>
      </c>
      <c r="B58" s="69">
        <v>4.237003087712777E-4</v>
      </c>
      <c r="C58" s="69">
        <v>2.9832582169671685E-3</v>
      </c>
      <c r="D58" s="69">
        <v>5.7801792917339362E-2</v>
      </c>
      <c r="E58" s="69">
        <v>1.0727412666015531E-2</v>
      </c>
      <c r="F58" s="69">
        <v>4.0392319952482228E-2</v>
      </c>
      <c r="G58" s="69">
        <v>1.2153627146402221E-4</v>
      </c>
      <c r="I58" s="2" t="str">
        <f t="shared" ref="I58:O58" si="41">IF(A58=A34,"-","CHECK")</f>
        <v>-</v>
      </c>
      <c r="J58" s="2" t="str">
        <f t="shared" si="41"/>
        <v>-</v>
      </c>
      <c r="K58" s="2" t="str">
        <f t="shared" si="41"/>
        <v>-</v>
      </c>
      <c r="L58" s="2" t="str">
        <f t="shared" si="41"/>
        <v>-</v>
      </c>
      <c r="M58" s="2" t="str">
        <f t="shared" si="41"/>
        <v>-</v>
      </c>
      <c r="N58" s="2" t="str">
        <f t="shared" si="41"/>
        <v>-</v>
      </c>
      <c r="O58" s="2" t="str">
        <f t="shared" si="41"/>
        <v>-</v>
      </c>
      <c r="Q58" s="59"/>
      <c r="R58" s="60"/>
      <c r="S58" s="61"/>
    </row>
    <row r="59" spans="1:28" x14ac:dyDescent="0.2">
      <c r="A59" s="70">
        <v>2012</v>
      </c>
      <c r="B59" s="76">
        <v>3.104060553467137E-4</v>
      </c>
      <c r="C59" s="76">
        <v>9.3863694729789829E-4</v>
      </c>
      <c r="D59" s="76">
        <v>1.8635623622685671E-2</v>
      </c>
      <c r="E59" s="76">
        <v>5.2356897329127851E-3</v>
      </c>
      <c r="F59" s="76">
        <v>1.3034363571793614E-2</v>
      </c>
      <c r="G59" s="76">
        <v>1.0511536478230989E-4</v>
      </c>
      <c r="I59" s="2" t="str">
        <f t="shared" ref="I59:O59" si="42">IF(A59=A35,"-","CHECK")</f>
        <v>-</v>
      </c>
      <c r="J59" s="2" t="str">
        <f t="shared" si="42"/>
        <v>-</v>
      </c>
      <c r="K59" s="2" t="str">
        <f t="shared" si="42"/>
        <v>-</v>
      </c>
      <c r="L59" s="2" t="str">
        <f t="shared" si="42"/>
        <v>-</v>
      </c>
      <c r="M59" s="2" t="str">
        <f t="shared" si="42"/>
        <v>-</v>
      </c>
      <c r="N59" s="2" t="str">
        <f t="shared" si="42"/>
        <v>-</v>
      </c>
      <c r="O59" s="2" t="str">
        <f t="shared" si="42"/>
        <v>-</v>
      </c>
      <c r="Q59" s="59"/>
      <c r="R59" s="60"/>
      <c r="S59" s="61"/>
    </row>
    <row r="60" spans="1:28" x14ac:dyDescent="0.2">
      <c r="A60" s="70"/>
      <c r="B60" s="76"/>
      <c r="C60" s="76"/>
      <c r="D60" s="76"/>
      <c r="E60" s="76"/>
      <c r="F60" s="76"/>
      <c r="G60" s="76"/>
      <c r="I60" s="2"/>
      <c r="J60" s="2"/>
      <c r="K60" s="2"/>
      <c r="L60" s="2"/>
      <c r="M60" s="2"/>
      <c r="N60" s="2"/>
      <c r="O60" s="2"/>
      <c r="Q60" s="59"/>
      <c r="R60" s="60"/>
      <c r="S60" s="61"/>
    </row>
    <row r="61" spans="1:28" x14ac:dyDescent="0.2">
      <c r="A61" s="30"/>
      <c r="B61" s="30"/>
      <c r="C61" s="30"/>
      <c r="D61" s="30"/>
      <c r="E61" s="30"/>
      <c r="F61" s="30"/>
      <c r="G61" s="30"/>
      <c r="Q61" s="59"/>
      <c r="R61" s="60"/>
      <c r="S61" s="61"/>
    </row>
    <row r="62" spans="1:28" x14ac:dyDescent="0.2">
      <c r="A62" s="30"/>
      <c r="B62" s="75"/>
      <c r="C62" s="75"/>
      <c r="D62" s="75"/>
      <c r="E62" s="75"/>
      <c r="F62" s="75"/>
      <c r="G62" s="75"/>
      <c r="Q62" s="59"/>
      <c r="R62" s="60"/>
      <c r="S62" s="61"/>
    </row>
    <row r="63" spans="1:28" x14ac:dyDescent="0.2">
      <c r="A63" s="30"/>
      <c r="B63" s="30"/>
      <c r="C63" s="30"/>
      <c r="D63" s="30"/>
      <c r="E63" s="30"/>
      <c r="F63" s="30"/>
      <c r="G63" s="30"/>
      <c r="Q63" s="59"/>
      <c r="R63" s="60"/>
      <c r="S63" s="61"/>
    </row>
    <row r="64" spans="1:28" x14ac:dyDescent="0.2">
      <c r="Q64" s="59"/>
      <c r="R64" s="60"/>
      <c r="S64" s="61"/>
    </row>
    <row r="65" spans="17:19" x14ac:dyDescent="0.2">
      <c r="Q65" s="59"/>
      <c r="R65" s="60"/>
      <c r="S65" s="61"/>
    </row>
    <row r="66" spans="17:19" x14ac:dyDescent="0.2">
      <c r="Q66" s="59"/>
      <c r="R66" s="60"/>
      <c r="S66" s="61"/>
    </row>
    <row r="67" spans="17:19" x14ac:dyDescent="0.2">
      <c r="Q67" s="59"/>
      <c r="R67" s="60"/>
      <c r="S67" s="61"/>
    </row>
    <row r="68" spans="17:19" x14ac:dyDescent="0.2">
      <c r="Q68" s="59"/>
      <c r="R68" s="60"/>
      <c r="S68" s="61"/>
    </row>
    <row r="69" spans="17:19" x14ac:dyDescent="0.2">
      <c r="Q69" s="61"/>
      <c r="R69" s="61"/>
      <c r="S69" s="61"/>
    </row>
  </sheetData>
  <phoneticPr fontId="3" type="noConversion"/>
  <conditionalFormatting sqref="S38 R13:R33 R35:R36">
    <cfRule type="cellIs" dxfId="3" priority="3" stopIfTrue="1" operator="equal">
      <formula>"CHECK"</formula>
    </cfRule>
  </conditionalFormatting>
  <conditionalFormatting sqref="S13:U33 S35:U36">
    <cfRule type="cellIs" dxfId="2" priority="4" stopIfTrue="1" operator="equal">
      <formula>-999</formula>
    </cfRule>
  </conditionalFormatting>
  <conditionalFormatting sqref="R34">
    <cfRule type="cellIs" dxfId="1" priority="1" stopIfTrue="1" operator="equal">
      <formula>"CHECK"</formula>
    </cfRule>
  </conditionalFormatting>
  <conditionalFormatting sqref="S34:U34">
    <cfRule type="cellIs" dxfId="0" priority="2" stopIfTrue="1" operator="equal">
      <formula>-999</formula>
    </cfRule>
  </conditionalFormatting>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tabSelected="1" view="pageBreakPreview" zoomScaleNormal="100" workbookViewId="0">
      <selection activeCell="C33" sqref="C33"/>
    </sheetView>
  </sheetViews>
  <sheetFormatPr defaultRowHeight="12.75" x14ac:dyDescent="0.2"/>
  <sheetData>
    <row r="1" spans="1:1" x14ac:dyDescent="0.2">
      <c r="A1" s="1"/>
    </row>
    <row r="40" spans="1:2" x14ac:dyDescent="0.2">
      <c r="A40" s="62" t="s">
        <v>139</v>
      </c>
    </row>
    <row r="41" spans="1:2" x14ac:dyDescent="0.2">
      <c r="A41" s="63" t="s">
        <v>140</v>
      </c>
      <c r="B41" s="64" t="s">
        <v>141</v>
      </c>
    </row>
    <row r="42" spans="1:2" x14ac:dyDescent="0.2">
      <c r="A42" s="65">
        <v>40.21</v>
      </c>
      <c r="B42" s="66">
        <v>0</v>
      </c>
    </row>
    <row r="43" spans="1:2" x14ac:dyDescent="0.2">
      <c r="A43" s="67">
        <v>40.21</v>
      </c>
      <c r="B43" s="68">
        <v>600</v>
      </c>
    </row>
  </sheetData>
  <phoneticPr fontId="3" type="noConversion"/>
  <pageMargins left="0.75" right="0.75" top="1" bottom="1" header="0.5" footer="0.5"/>
  <pageSetup orientation="landscape" horizontalDpi="1200" verticalDpi="1200" r:id="rId1"/>
  <headerFooter alignWithMargins="0">
    <oddFooter>&amp;R&amp;"Times New Roman,Regular"Page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Syracuse Annuals</vt:lpstr>
      <vt:lpstr>Precip-30yr Avgs</vt:lpstr>
      <vt:lpstr>Regression-</vt:lpstr>
      <vt:lpstr>Other Sources Data</vt:lpstr>
      <vt:lpstr>Figure 04-5</vt:lpstr>
      <vt:lpstr>'Figure 04-5'!Print_Area</vt:lpstr>
    </vt:vector>
  </TitlesOfParts>
  <Company>EcoLogic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Thurston</dc:creator>
  <cp:lastModifiedBy>SueOD</cp:lastModifiedBy>
  <cp:lastPrinted>2012-08-16T14:04:55Z</cp:lastPrinted>
  <dcterms:created xsi:type="dcterms:W3CDTF">2006-08-07T13:15:40Z</dcterms:created>
  <dcterms:modified xsi:type="dcterms:W3CDTF">2014-09-23T18:44:53Z</dcterms:modified>
</cp:coreProperties>
</file>